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30811-学生工作\20230811学生工作-史亚丽\！学工统筹：上级通知发文、OA报送（奖助学金等）\【奖助学金】\2023年\1.综合测评通知及材料学院公示审议\4.关于2020-2021学年度综合素质测评总分的公示\2023\"/>
    </mc:Choice>
  </mc:AlternateContent>
  <bookViews>
    <workbookView xWindow="0" yWindow="0" windowWidth="18350" windowHeight="6880" tabRatio="788"/>
  </bookViews>
  <sheets>
    <sheet name="20级1、2班" sheetId="1" r:id="rId1"/>
    <sheet name="20级3、4班" sheetId="2" r:id="rId2"/>
    <sheet name="21级1、2班" sheetId="3" r:id="rId3"/>
    <sheet name="21级3、4班" sheetId="4" r:id="rId4"/>
    <sheet name="22级1、2班" sheetId="5" r:id="rId5"/>
    <sheet name="22级3、4班" sheetId="6" r:id="rId6"/>
  </sheets>
  <definedNames>
    <definedName name="_xlnm._FilterDatabase" localSheetId="0" hidden="1">'20级1、2班'!$A$2:$I$72</definedName>
    <definedName name="_xlnm._FilterDatabase" localSheetId="1" hidden="1">'20级3、4班'!$A$2:$I$66</definedName>
  </definedNames>
  <calcPr calcId="162913"/>
</workbook>
</file>

<file path=xl/calcChain.xml><?xml version="1.0" encoding="utf-8"?>
<calcChain xmlns="http://schemas.openxmlformats.org/spreadsheetml/2006/main">
  <c r="F64" i="3" l="1"/>
  <c r="F63" i="3"/>
  <c r="F62" i="3"/>
  <c r="F61" i="3"/>
  <c r="F60" i="3"/>
  <c r="F59" i="3"/>
  <c r="F58" i="3"/>
  <c r="F57" i="3"/>
  <c r="F56" i="3"/>
  <c r="F55" i="3"/>
  <c r="F54" i="3"/>
  <c r="F53" i="3"/>
  <c r="F52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7" i="3"/>
  <c r="F6" i="3"/>
  <c r="F5" i="3"/>
  <c r="F4" i="3"/>
  <c r="F3" i="3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7" i="2"/>
  <c r="F10" i="2"/>
  <c r="F12" i="2"/>
  <c r="F13" i="2"/>
  <c r="F14" i="2"/>
  <c r="F15" i="2"/>
  <c r="F17" i="2"/>
  <c r="F18" i="2"/>
  <c r="F24" i="2"/>
  <c r="F25" i="2"/>
  <c r="F27" i="2"/>
  <c r="F28" i="2"/>
  <c r="F29" i="2"/>
  <c r="F30" i="2"/>
  <c r="F31" i="2"/>
  <c r="F32" i="2"/>
  <c r="F4" i="2"/>
  <c r="F5" i="2"/>
  <c r="F6" i="2"/>
  <c r="F8" i="2"/>
  <c r="F9" i="2"/>
  <c r="F11" i="2"/>
  <c r="F16" i="2"/>
  <c r="F19" i="2"/>
  <c r="F20" i="2"/>
  <c r="F21" i="2"/>
  <c r="F22" i="2"/>
  <c r="F23" i="2"/>
  <c r="F26" i="2"/>
  <c r="F3" i="2"/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4" i="1"/>
  <c r="F33" i="1"/>
  <c r="F63" i="4" l="1"/>
  <c r="F62" i="4"/>
  <c r="F61" i="4"/>
  <c r="F60" i="4"/>
  <c r="F59" i="4"/>
  <c r="F58" i="4"/>
  <c r="F57" i="4"/>
  <c r="F56" i="4"/>
  <c r="F55" i="4"/>
  <c r="F54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3" i="1"/>
</calcChain>
</file>

<file path=xl/sharedStrings.xml><?xml version="1.0" encoding="utf-8"?>
<sst xmlns="http://schemas.openxmlformats.org/spreadsheetml/2006/main" count="878" uniqueCount="432">
  <si>
    <t>中山大学法学院综合素质测评信息汇总表(20级1、2班)</t>
  </si>
  <si>
    <t>综测名次</t>
  </si>
  <si>
    <t>学号</t>
  </si>
  <si>
    <t>姓 名</t>
  </si>
  <si>
    <t>附加分总分</t>
  </si>
  <si>
    <t>加权学分绩点</t>
  </si>
  <si>
    <t>综合素质测评总分</t>
  </si>
  <si>
    <t>经认证的公益活动时间总数
(/小时)</t>
  </si>
  <si>
    <t>必达项是否全部达成
（是/否）</t>
  </si>
  <si>
    <t>综合素质测评信息汇总表需包括班级全部学生</t>
  </si>
  <si>
    <t>黄凡</t>
  </si>
  <si>
    <t>是</t>
  </si>
  <si>
    <t>综合测评总分=选达项附加分/10+加权学分绩点</t>
  </si>
  <si>
    <t>20310047</t>
  </si>
  <si>
    <t>王灏琳</t>
  </si>
  <si>
    <t>林可欣</t>
  </si>
  <si>
    <t>选达项按照规定分值加分，附加分总分上限为15分，累加后超15分的按15分计。</t>
  </si>
  <si>
    <t>20310058</t>
  </si>
  <si>
    <t>辛懿琪</t>
  </si>
  <si>
    <t>蔡飞扬</t>
  </si>
  <si>
    <t>卢皆娴</t>
  </si>
  <si>
    <t>20310069</t>
  </si>
  <si>
    <t>柏祎雯</t>
  </si>
  <si>
    <t>20310051</t>
  </si>
  <si>
    <t>王艺霖</t>
  </si>
  <si>
    <t>20310061</t>
  </si>
  <si>
    <t>余波琦</t>
  </si>
  <si>
    <t>20310067</t>
  </si>
  <si>
    <t>张雨晴</t>
  </si>
  <si>
    <t>19323083</t>
  </si>
  <si>
    <t>吕涛</t>
  </si>
  <si>
    <t>郝佳慧</t>
  </si>
  <si>
    <t>彭玉瑶</t>
  </si>
  <si>
    <t>20310059</t>
  </si>
  <si>
    <t>叶苏月</t>
  </si>
  <si>
    <t>黄静</t>
  </si>
  <si>
    <t>陈雯琪</t>
  </si>
  <si>
    <t>20310044</t>
  </si>
  <si>
    <t>邵文锋</t>
  </si>
  <si>
    <t>陈文琦</t>
  </si>
  <si>
    <t>林园</t>
  </si>
  <si>
    <t>19325032</t>
  </si>
  <si>
    <t>庞雅尹</t>
  </si>
  <si>
    <t>黄耀辉</t>
  </si>
  <si>
    <t>20310032</t>
  </si>
  <si>
    <t>廖浩翔</t>
  </si>
  <si>
    <t>林子琦</t>
  </si>
  <si>
    <t>何雨暄</t>
  </si>
  <si>
    <t>陈佳儿</t>
  </si>
  <si>
    <t>19330058</t>
  </si>
  <si>
    <t>孙上雯</t>
  </si>
  <si>
    <t>20310053</t>
  </si>
  <si>
    <t>韦晓枫</t>
  </si>
  <si>
    <t>冯郁成</t>
  </si>
  <si>
    <t>20310066</t>
  </si>
  <si>
    <t>张馨尹</t>
  </si>
  <si>
    <t>20310025</t>
  </si>
  <si>
    <t>柯岸穎</t>
  </si>
  <si>
    <t>20310026</t>
  </si>
  <si>
    <t>赖铭凯</t>
  </si>
  <si>
    <t>否</t>
  </si>
  <si>
    <t>20310060</t>
  </si>
  <si>
    <t>20310029</t>
  </si>
  <si>
    <t>20310030</t>
  </si>
  <si>
    <t>20310070</t>
  </si>
  <si>
    <t>20310024</t>
  </si>
  <si>
    <t>20310039</t>
  </si>
  <si>
    <t>20310050</t>
  </si>
  <si>
    <t>20310037</t>
  </si>
  <si>
    <t>20310056</t>
  </si>
  <si>
    <t>20310023</t>
  </si>
  <si>
    <t>20310064</t>
  </si>
  <si>
    <t>20310065</t>
  </si>
  <si>
    <t>20310068</t>
  </si>
  <si>
    <t>20310031</t>
  </si>
  <si>
    <t>20310049</t>
  </si>
  <si>
    <t>20310063</t>
  </si>
  <si>
    <t>20310046</t>
  </si>
  <si>
    <t>中山大学法学院综合素质测评信息汇总表(20级3、4班)</t>
  </si>
  <si>
    <t>20310052</t>
  </si>
  <si>
    <t>王梓浛</t>
  </si>
  <si>
    <t>19339064</t>
  </si>
  <si>
    <t>林梦佳</t>
  </si>
  <si>
    <t>19347035</t>
  </si>
  <si>
    <t>凌淇</t>
  </si>
  <si>
    <t>20310078</t>
  </si>
  <si>
    <t>胡楚清</t>
  </si>
  <si>
    <t>20310090</t>
  </si>
  <si>
    <t>林颖</t>
  </si>
  <si>
    <t>20310074</t>
  </si>
  <si>
    <t>董文星</t>
  </si>
  <si>
    <t>20310095</t>
  </si>
  <si>
    <t>吕静萌</t>
  </si>
  <si>
    <t>20310083</t>
  </si>
  <si>
    <t>赖雯靖</t>
  </si>
  <si>
    <t>20310079</t>
  </si>
  <si>
    <t>胡骁捷</t>
  </si>
  <si>
    <t>20310075</t>
  </si>
  <si>
    <t>范欣冉</t>
  </si>
  <si>
    <t>20310072</t>
  </si>
  <si>
    <t>崔韵</t>
  </si>
  <si>
    <t>20310085</t>
  </si>
  <si>
    <t>李佳盈</t>
  </si>
  <si>
    <t>20310071</t>
  </si>
  <si>
    <t>陈瑶</t>
  </si>
  <si>
    <t>20310084</t>
  </si>
  <si>
    <t>雷飞飞</t>
  </si>
  <si>
    <t>20310076</t>
  </si>
  <si>
    <t>郭蔼仪</t>
  </si>
  <si>
    <t>20310073</t>
  </si>
  <si>
    <t>丁洁妮</t>
  </si>
  <si>
    <t>20310077</t>
  </si>
  <si>
    <t>郝梓萌</t>
  </si>
  <si>
    <t>20310062</t>
  </si>
  <si>
    <t>20310096</t>
  </si>
  <si>
    <t>20310087</t>
  </si>
  <si>
    <t>20310088</t>
  </si>
  <si>
    <t>20310042</t>
  </si>
  <si>
    <t>20310080</t>
  </si>
  <si>
    <t>20310094</t>
  </si>
  <si>
    <t>20310082</t>
  </si>
  <si>
    <t>20310057</t>
  </si>
  <si>
    <t>20310097</t>
  </si>
  <si>
    <t>20310054</t>
  </si>
  <si>
    <t>20310045</t>
  </si>
  <si>
    <t>19310074</t>
  </si>
  <si>
    <t>20310091</t>
  </si>
  <si>
    <t>20310089</t>
  </si>
  <si>
    <t>中山大学法学院综合素质测评信息汇总表(21级1、2班)</t>
  </si>
  <si>
    <t>陈云帆</t>
  </si>
  <si>
    <t>邱万林</t>
  </si>
  <si>
    <t>占圣洁</t>
  </si>
  <si>
    <t>禹闻野</t>
  </si>
  <si>
    <t>文梦婷</t>
  </si>
  <si>
    <t>温佳琳</t>
  </si>
  <si>
    <t>丁子涵</t>
  </si>
  <si>
    <t>彭思颖</t>
  </si>
  <si>
    <t>黄钰坤</t>
  </si>
  <si>
    <t>陈镱函</t>
  </si>
  <si>
    <t>陈子萌</t>
  </si>
  <si>
    <t>吴毅妍</t>
  </si>
  <si>
    <t>黄诗琴</t>
  </si>
  <si>
    <t>阮浩谦</t>
  </si>
  <si>
    <t>蔡东哲</t>
  </si>
  <si>
    <t>区梓琦</t>
  </si>
  <si>
    <t>林兆康</t>
  </si>
  <si>
    <t>单沚芊</t>
  </si>
  <si>
    <t>王海澜</t>
  </si>
  <si>
    <t>叶洁莹</t>
  </si>
  <si>
    <t>张子晗</t>
  </si>
  <si>
    <t>周娟</t>
  </si>
  <si>
    <t>李芷珩</t>
  </si>
  <si>
    <t>温思齐</t>
  </si>
  <si>
    <t>高家怡</t>
  </si>
  <si>
    <t>吴晓琪</t>
  </si>
  <si>
    <t>钟旸琳</t>
  </si>
  <si>
    <t>赵程锦</t>
  </si>
  <si>
    <t>李艾</t>
  </si>
  <si>
    <t>宋崇文</t>
  </si>
  <si>
    <t>中山大学法学院综合素质测评信息汇总表(21级3、4班)</t>
  </si>
  <si>
    <t>宋嘉懿</t>
  </si>
  <si>
    <t>王杰坤</t>
  </si>
  <si>
    <t>李文轩</t>
  </si>
  <si>
    <t>吴喆</t>
  </si>
  <si>
    <t>王翔卉</t>
  </si>
  <si>
    <t>何慧妮</t>
  </si>
  <si>
    <t>张露允</t>
  </si>
  <si>
    <t>沙佳弈</t>
  </si>
  <si>
    <t>王韵</t>
  </si>
  <si>
    <t>刘静怡</t>
  </si>
  <si>
    <t>杜若天</t>
  </si>
  <si>
    <t>冯璎珞</t>
  </si>
  <si>
    <t>邵杨琳</t>
  </si>
  <si>
    <t>李晨冉</t>
  </si>
  <si>
    <t>罗雅文</t>
  </si>
  <si>
    <t>李雨融</t>
  </si>
  <si>
    <t>朱梓瑜</t>
  </si>
  <si>
    <t>李蕴</t>
  </si>
  <si>
    <t>朱俐安</t>
  </si>
  <si>
    <t>樊嘉允</t>
  </si>
  <si>
    <t>付玉涵</t>
  </si>
  <si>
    <t>魏景萍</t>
  </si>
  <si>
    <t>毛艺蓓</t>
  </si>
  <si>
    <t>张楚楚</t>
  </si>
  <si>
    <t>宋心浩</t>
  </si>
  <si>
    <t>詹晓慧</t>
  </si>
  <si>
    <t>张傅葶</t>
  </si>
  <si>
    <t>许哲铭</t>
  </si>
  <si>
    <t>陈丹阳</t>
  </si>
  <si>
    <t>李庆添</t>
  </si>
  <si>
    <t>中山大学法学院综合素质测评信息汇总表(22级1、2班)</t>
  </si>
  <si>
    <t>吴蔚</t>
  </si>
  <si>
    <t>何浩权</t>
  </si>
  <si>
    <t>22310022</t>
  </si>
  <si>
    <t>郭嘉莉</t>
  </si>
  <si>
    <t>22310034</t>
  </si>
  <si>
    <t>蒋承扬</t>
  </si>
  <si>
    <t>22310019</t>
  </si>
  <si>
    <t>方艺熹</t>
  </si>
  <si>
    <t>22310018</t>
  </si>
  <si>
    <t>方乙夷</t>
  </si>
  <si>
    <t>22310049</t>
  </si>
  <si>
    <t>李昕珊</t>
  </si>
  <si>
    <t>21303222</t>
  </si>
  <si>
    <t>肖晓怡</t>
  </si>
  <si>
    <t>21315102</t>
  </si>
  <si>
    <t>申智强</t>
  </si>
  <si>
    <t>22310027</t>
  </si>
  <si>
    <t>黄佳凝</t>
  </si>
  <si>
    <t>22310033</t>
  </si>
  <si>
    <t>姜沐子</t>
  </si>
  <si>
    <t>22310036</t>
  </si>
  <si>
    <t>金相宇</t>
  </si>
  <si>
    <t>22310001</t>
  </si>
  <si>
    <t>安芷茵</t>
  </si>
  <si>
    <t>22310023</t>
  </si>
  <si>
    <t>郭心妍</t>
  </si>
  <si>
    <t>22310013</t>
  </si>
  <si>
    <t>池欣彤</t>
  </si>
  <si>
    <t>21309298</t>
  </si>
  <si>
    <t>林琳</t>
  </si>
  <si>
    <t>22310007</t>
  </si>
  <si>
    <t>陈思晴</t>
  </si>
  <si>
    <t>22310048</t>
  </si>
  <si>
    <t>李想</t>
  </si>
  <si>
    <t>刘畅</t>
  </si>
  <si>
    <t>22310005</t>
  </si>
  <si>
    <t>陈璟媛</t>
  </si>
  <si>
    <t>22310002</t>
  </si>
  <si>
    <t>常馨仪</t>
  </si>
  <si>
    <t>22310035</t>
  </si>
  <si>
    <t>蒋羿</t>
  </si>
  <si>
    <t>22310045</t>
  </si>
  <si>
    <t>李玫萱</t>
  </si>
  <si>
    <t>21310459</t>
  </si>
  <si>
    <t>张步熹</t>
  </si>
  <si>
    <t>22310041</t>
  </si>
  <si>
    <t>李淳彧</t>
  </si>
  <si>
    <t>22310014</t>
  </si>
  <si>
    <t>董伊涵</t>
  </si>
  <si>
    <t>22310056</t>
  </si>
  <si>
    <t>刘雅涵</t>
  </si>
  <si>
    <t>22310020</t>
  </si>
  <si>
    <t>冯戴疏桐</t>
  </si>
  <si>
    <t>21312368</t>
  </si>
  <si>
    <t>曾韵琳</t>
  </si>
  <si>
    <t>22310039</t>
  </si>
  <si>
    <t>乐怡扬</t>
  </si>
  <si>
    <t>22310037</t>
  </si>
  <si>
    <t>金元贞</t>
  </si>
  <si>
    <t>22310044</t>
  </si>
  <si>
    <t>李乐</t>
  </si>
  <si>
    <t>22310042</t>
  </si>
  <si>
    <t>李疆泽</t>
  </si>
  <si>
    <t>22310017</t>
  </si>
  <si>
    <t>方依琦</t>
  </si>
  <si>
    <t>22310015</t>
  </si>
  <si>
    <t>段陆瑶</t>
  </si>
  <si>
    <t>22310029</t>
  </si>
  <si>
    <t>22310052</t>
  </si>
  <si>
    <t>22310047</t>
  </si>
  <si>
    <t>22310012</t>
  </si>
  <si>
    <t>22310026</t>
  </si>
  <si>
    <t>22310054</t>
  </si>
  <si>
    <t>22310057</t>
  </si>
  <si>
    <t>21315239</t>
  </si>
  <si>
    <t>22310031</t>
  </si>
  <si>
    <t>22310016</t>
  </si>
  <si>
    <t>22310004</t>
  </si>
  <si>
    <t>22310003</t>
  </si>
  <si>
    <t>22310021</t>
  </si>
  <si>
    <t>22310011</t>
  </si>
  <si>
    <t>20325031</t>
  </si>
  <si>
    <t>22310008</t>
  </si>
  <si>
    <t>22310024</t>
  </si>
  <si>
    <t>22310028</t>
  </si>
  <si>
    <t>22310055</t>
  </si>
  <si>
    <t>22310009</t>
  </si>
  <si>
    <t>21309170</t>
  </si>
  <si>
    <t>22310006</t>
  </si>
  <si>
    <t>22310010</t>
  </si>
  <si>
    <t>22310050</t>
  </si>
  <si>
    <t>21302235</t>
  </si>
  <si>
    <t>22310043</t>
  </si>
  <si>
    <t>22310040</t>
  </si>
  <si>
    <t>中山大学法学院综合素质测评信息汇总表(2022级3、4班)</t>
  </si>
  <si>
    <t>综合素质测评总分=</t>
  </si>
  <si>
    <t>刘彤</t>
  </si>
  <si>
    <t>张琳瑞</t>
  </si>
  <si>
    <t>张博涵</t>
  </si>
  <si>
    <t>王舒艺</t>
  </si>
  <si>
    <t>陶若乔</t>
  </si>
  <si>
    <t>郭展威</t>
  </si>
  <si>
    <t>吴雨哲</t>
  </si>
  <si>
    <t>单佳敏</t>
  </si>
  <si>
    <t>李沁梦</t>
  </si>
  <si>
    <t>古艾桐</t>
  </si>
  <si>
    <t>邢宇梦</t>
  </si>
  <si>
    <t>刘子畅</t>
  </si>
  <si>
    <t>谭论</t>
  </si>
  <si>
    <t>朱恩欣</t>
  </si>
  <si>
    <t>谭臻希</t>
  </si>
  <si>
    <t>李浩婷</t>
  </si>
  <si>
    <t>罗诗语</t>
  </si>
  <si>
    <t>颜晗</t>
  </si>
  <si>
    <t>时畅笛</t>
  </si>
  <si>
    <t>尤芷珊</t>
  </si>
  <si>
    <t>史清雅</t>
  </si>
  <si>
    <t>詹铭婕</t>
  </si>
  <si>
    <t>肖家乐</t>
  </si>
  <si>
    <t>谢佳玲</t>
  </si>
  <si>
    <t>谢志军</t>
  </si>
  <si>
    <t>祝钰汶</t>
  </si>
  <si>
    <t>詹宏楷</t>
  </si>
  <si>
    <t>魏家怡</t>
  </si>
  <si>
    <t>王冰冰</t>
  </si>
  <si>
    <t>张钰翎</t>
  </si>
  <si>
    <t>钟浩辉</t>
  </si>
  <si>
    <t>马赫</t>
  </si>
  <si>
    <t>裴子轩</t>
  </si>
  <si>
    <t>庄咏琪</t>
  </si>
  <si>
    <t>朱乔章</t>
  </si>
  <si>
    <t>欧阳文心</t>
  </si>
  <si>
    <t>黎颖欣</t>
  </si>
  <si>
    <t>4.5970</t>
  </si>
  <si>
    <t>4.3984</t>
  </si>
  <si>
    <t>4.3981</t>
  </si>
  <si>
    <t>4.3655</t>
  </si>
  <si>
    <t>4.3808</t>
  </si>
  <si>
    <t>4.3554</t>
  </si>
  <si>
    <t>4.2156</t>
  </si>
  <si>
    <t>4.1923</t>
  </si>
  <si>
    <t>4.1911</t>
  </si>
  <si>
    <t>4.0643</t>
  </si>
  <si>
    <t>3.9964</t>
  </si>
  <si>
    <t>3.9846</t>
  </si>
  <si>
    <t>4.0232</t>
  </si>
  <si>
    <t>3.7125</t>
  </si>
  <si>
    <t>3.8220</t>
  </si>
  <si>
    <t>3.8714</t>
  </si>
  <si>
    <t>3.7571</t>
  </si>
  <si>
    <t>4.0904</t>
  </si>
  <si>
    <t>4.0640</t>
  </si>
  <si>
    <t>4.0545</t>
  </si>
  <si>
    <t>4.0385</t>
  </si>
  <si>
    <t>4.0286</t>
  </si>
  <si>
    <t>3.9860</t>
  </si>
  <si>
    <t>3.9804</t>
  </si>
  <si>
    <t>3.9021</t>
  </si>
  <si>
    <t>3.8704</t>
  </si>
  <si>
    <t>3.8292</t>
  </si>
  <si>
    <t>3.7313</t>
  </si>
  <si>
    <t>3.6981</t>
  </si>
  <si>
    <t>3.6365</t>
  </si>
  <si>
    <t>3.5875</t>
  </si>
  <si>
    <t>3.3806</t>
  </si>
  <si>
    <t>20310113</t>
  </si>
  <si>
    <t>张煦之</t>
  </si>
  <si>
    <t>4.5529</t>
  </si>
  <si>
    <t>20310125</t>
  </si>
  <si>
    <t>章芷凡</t>
  </si>
  <si>
    <t>4.2417</t>
  </si>
  <si>
    <t>20310117</t>
  </si>
  <si>
    <t>杨佩欣</t>
  </si>
  <si>
    <t>4.3788</t>
  </si>
  <si>
    <t xml:space="preserve">是 </t>
  </si>
  <si>
    <t>20310111</t>
  </si>
  <si>
    <t>4.5574</t>
  </si>
  <si>
    <t>20310106</t>
  </si>
  <si>
    <t>王馨晨</t>
  </si>
  <si>
    <t>4.3821</t>
  </si>
  <si>
    <t>20310105</t>
  </si>
  <si>
    <t>王文欢</t>
  </si>
  <si>
    <t>4.3676</t>
  </si>
  <si>
    <t>20310115</t>
  </si>
  <si>
    <t>杨梦蝶</t>
  </si>
  <si>
    <t>4.2196</t>
  </si>
  <si>
    <t>19347053</t>
  </si>
  <si>
    <t>4.4411</t>
  </si>
  <si>
    <t>20310104</t>
  </si>
  <si>
    <t>汪志辉</t>
  </si>
  <si>
    <t>4.2821</t>
  </si>
  <si>
    <t>20310110</t>
  </si>
  <si>
    <t>温梦婷</t>
  </si>
  <si>
    <t>4.0987</t>
  </si>
  <si>
    <t>20310116</t>
  </si>
  <si>
    <t>杨培艺</t>
  </si>
  <si>
    <t>4.0579</t>
  </si>
  <si>
    <t>20310119</t>
  </si>
  <si>
    <t>游子宁</t>
  </si>
  <si>
    <t>4.2000</t>
  </si>
  <si>
    <t>20310109</t>
  </si>
  <si>
    <t>王竹筠</t>
  </si>
  <si>
    <t>4.0946</t>
  </si>
  <si>
    <t>20310122</t>
  </si>
  <si>
    <t>张蓉蓉</t>
  </si>
  <si>
    <t>4.1259</t>
  </si>
  <si>
    <t>20310121</t>
  </si>
  <si>
    <t>4.1596</t>
  </si>
  <si>
    <t>20310099</t>
  </si>
  <si>
    <t>梅天乐</t>
  </si>
  <si>
    <t>4.0875</t>
  </si>
  <si>
    <t>20310081</t>
  </si>
  <si>
    <t>4.1107</t>
  </si>
  <si>
    <t>20310108</t>
  </si>
  <si>
    <t>4.0967</t>
  </si>
  <si>
    <t>20310107</t>
  </si>
  <si>
    <t>4.0692</t>
  </si>
  <si>
    <t>20310120</t>
  </si>
  <si>
    <t>4.0264</t>
  </si>
  <si>
    <t>20310126</t>
  </si>
  <si>
    <t>4.0239</t>
  </si>
  <si>
    <t>20310124</t>
  </si>
  <si>
    <t>4.0179</t>
  </si>
  <si>
    <t>20310101</t>
  </si>
  <si>
    <t>3.8589</t>
  </si>
  <si>
    <t>20310103</t>
  </si>
  <si>
    <t>3.8300</t>
  </si>
  <si>
    <t>20310092</t>
  </si>
  <si>
    <t>3.8175</t>
  </si>
  <si>
    <t>20310118</t>
  </si>
  <si>
    <t>3.8071</t>
  </si>
  <si>
    <t>20310098</t>
  </si>
  <si>
    <t>3.7982</t>
  </si>
  <si>
    <t>20310102</t>
  </si>
  <si>
    <t>3.7942</t>
  </si>
  <si>
    <t>20310112</t>
  </si>
  <si>
    <t>3.7907</t>
  </si>
  <si>
    <t>20310086</t>
  </si>
  <si>
    <t>3.7768</t>
  </si>
  <si>
    <t>20310100</t>
  </si>
  <si>
    <t>3.3058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</si>
</sst>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_ "/>
    <numFmt numFmtId="177" formatCode="0.000_ "/>
    <numFmt numFmtId="178" formatCode="0.000_);[Red]\(0.000\)"/>
  </numFmts>
  <fonts count="21" x14ac:knownFonts="1">
    <font>
      <sz val="12"/>
      <color theme="1"/>
      <name val="宋体"/>
      <charset val="134"/>
      <scheme val="minor"/>
    </font>
    <font>
      <b/>
      <sz val="14"/>
      <color theme="1"/>
      <name val="黑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FF0000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2"/>
      <color rgb="FFFF0000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等线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4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3" fillId="0" borderId="0" applyBorder="0">
      <alignment vertical="center"/>
    </xf>
    <xf numFmtId="0" fontId="13" fillId="0" borderId="0" applyBorder="0">
      <alignment vertical="center"/>
    </xf>
  </cellStyleXfs>
  <cellXfs count="84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8" fontId="0" fillId="0" borderId="2" xfId="0" applyNumberForma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8" fontId="7" fillId="0" borderId="3" xfId="0" applyNumberFormat="1" applyFont="1" applyBorder="1" applyAlignment="1">
      <alignment horizontal="center" vertical="center"/>
    </xf>
    <xf numFmtId="178" fontId="6" fillId="0" borderId="3" xfId="0" applyNumberFormat="1" applyFont="1" applyBorder="1" applyAlignment="1">
      <alignment horizontal="center" vertical="center" wrapText="1"/>
    </xf>
    <xf numFmtId="178" fontId="8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8" fontId="0" fillId="0" borderId="3" xfId="0" applyNumberForma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 wrapText="1"/>
    </xf>
    <xf numFmtId="178" fontId="9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/>
    </xf>
    <xf numFmtId="178" fontId="5" fillId="0" borderId="5" xfId="0" applyNumberFormat="1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/>
    </xf>
    <xf numFmtId="177" fontId="0" fillId="0" borderId="3" xfId="0" applyNumberFormat="1" applyFont="1" applyBorder="1" applyAlignment="1">
      <alignment horizontal="center" vertical="center" wrapText="1"/>
    </xf>
    <xf numFmtId="177" fontId="0" fillId="0" borderId="3" xfId="0" applyNumberForma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shrinkToFit="1"/>
    </xf>
    <xf numFmtId="0" fontId="15" fillId="0" borderId="5" xfId="0" applyFont="1" applyFill="1" applyBorder="1" applyAlignment="1">
      <alignment horizontal="center" vertical="center" wrapText="1"/>
    </xf>
    <xf numFmtId="177" fontId="16" fillId="0" borderId="1" xfId="0" applyNumberFormat="1" applyFont="1" applyBorder="1" applyAlignment="1">
      <alignment horizontal="center" vertical="center" wrapText="1"/>
    </xf>
    <xf numFmtId="177" fontId="15" fillId="0" borderId="5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4" fillId="0" borderId="5" xfId="2" applyFont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11" fillId="0" borderId="0" xfId="0" applyFont="1">
      <alignment vertical="center"/>
    </xf>
    <xf numFmtId="49" fontId="11" fillId="0" borderId="5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76" fontId="18" fillId="0" borderId="1" xfId="0" applyNumberFormat="1" applyFont="1" applyBorder="1" applyAlignment="1">
      <alignment horizontal="center" vertical="center" wrapText="1"/>
    </xf>
    <xf numFmtId="177" fontId="18" fillId="0" borderId="1" xfId="0" applyNumberFormat="1" applyFont="1" applyBorder="1" applyAlignment="1">
      <alignment horizontal="center" vertical="center" wrapText="1"/>
    </xf>
    <xf numFmtId="177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3">
    <cellStyle name="常规" xfId="0" builtinId="0"/>
    <cellStyle name="常规_19级2班" xfId="2"/>
    <cellStyle name="常规_19级4班" xfId="1"/>
  </cellStyles>
  <dxfs count="109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zoomScale="82" zoomScaleNormal="82" workbookViewId="0">
      <pane ySplit="2" topLeftCell="A30" activePane="bottomLeft" state="frozen"/>
      <selection pane="bottomLeft" activeCell="C36" sqref="C36:C72"/>
    </sheetView>
  </sheetViews>
  <sheetFormatPr defaultColWidth="9.1640625" defaultRowHeight="15" x14ac:dyDescent="0.25"/>
  <cols>
    <col min="2" max="2" width="9.4140625" style="1"/>
    <col min="4" max="4" width="7.33203125" style="2" customWidth="1"/>
    <col min="5" max="5" width="8" style="2" customWidth="1"/>
    <col min="6" max="6" width="10" style="2" customWidth="1"/>
    <col min="7" max="7" width="26.6640625" style="2" customWidth="1"/>
    <col min="8" max="8" width="28.58203125" customWidth="1"/>
    <col min="9" max="9" width="47.33203125" style="3" customWidth="1"/>
  </cols>
  <sheetData>
    <row r="1" spans="1:9" ht="31" customHeight="1" x14ac:dyDescent="0.25">
      <c r="A1" s="82" t="s">
        <v>0</v>
      </c>
      <c r="B1" s="82"/>
      <c r="C1" s="82"/>
      <c r="D1" s="82"/>
      <c r="E1" s="82"/>
      <c r="F1" s="82"/>
      <c r="G1" s="82"/>
      <c r="H1" s="82"/>
      <c r="I1" s="11"/>
    </row>
    <row r="2" spans="1:9" ht="37" customHeight="1" x14ac:dyDescent="0.25">
      <c r="A2" s="4" t="s">
        <v>1</v>
      </c>
      <c r="B2" s="5" t="s">
        <v>2</v>
      </c>
      <c r="C2" s="4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8" t="s">
        <v>8</v>
      </c>
      <c r="I2" s="12" t="s">
        <v>9</v>
      </c>
    </row>
    <row r="3" spans="1:9" s="45" customFormat="1" ht="40" customHeight="1" x14ac:dyDescent="0.25">
      <c r="A3" s="46">
        <v>1</v>
      </c>
      <c r="B3" s="18">
        <v>20310018</v>
      </c>
      <c r="C3" s="18" t="s">
        <v>10</v>
      </c>
      <c r="D3" s="48">
        <v>4.585</v>
      </c>
      <c r="E3" s="16">
        <v>4.6017000000000001</v>
      </c>
      <c r="F3" s="49">
        <f t="shared" ref="F3:F34" si="0">(D3/10+E3)</f>
        <v>5.0602</v>
      </c>
      <c r="G3" s="49">
        <v>15</v>
      </c>
      <c r="H3" s="18" t="s">
        <v>11</v>
      </c>
      <c r="I3" s="12" t="s">
        <v>12</v>
      </c>
    </row>
    <row r="4" spans="1:9" ht="40" customHeight="1" x14ac:dyDescent="0.25">
      <c r="A4" s="46">
        <v>2</v>
      </c>
      <c r="B4" s="19" t="s">
        <v>13</v>
      </c>
      <c r="C4" s="19" t="s">
        <v>14</v>
      </c>
      <c r="D4" s="50">
        <v>4.13</v>
      </c>
      <c r="E4" s="21">
        <v>4.6060999999999996</v>
      </c>
      <c r="F4" s="49">
        <f t="shared" si="0"/>
        <v>5.0190999999999999</v>
      </c>
      <c r="G4" s="50">
        <v>7.9669999999999996</v>
      </c>
      <c r="H4" s="23" t="s">
        <v>11</v>
      </c>
      <c r="I4" s="11"/>
    </row>
    <row r="5" spans="1:9" ht="40" customHeight="1" x14ac:dyDescent="0.25">
      <c r="A5" s="46">
        <v>3</v>
      </c>
      <c r="B5" s="24">
        <v>20310033</v>
      </c>
      <c r="C5" s="24" t="s">
        <v>15</v>
      </c>
      <c r="D5" s="51">
        <v>2.23</v>
      </c>
      <c r="E5" s="26">
        <v>4.5960000000000001</v>
      </c>
      <c r="F5" s="49">
        <f t="shared" si="0"/>
        <v>4.819</v>
      </c>
      <c r="G5" s="52">
        <v>25</v>
      </c>
      <c r="H5" s="24" t="s">
        <v>11</v>
      </c>
      <c r="I5" s="12" t="s">
        <v>16</v>
      </c>
    </row>
    <row r="6" spans="1:9" ht="40" customHeight="1" x14ac:dyDescent="0.25">
      <c r="A6" s="46">
        <v>4</v>
      </c>
      <c r="B6" s="28" t="s">
        <v>17</v>
      </c>
      <c r="C6" s="28" t="s">
        <v>18</v>
      </c>
      <c r="D6" s="53">
        <v>2.15</v>
      </c>
      <c r="E6" s="30">
        <v>4.5091000000000001</v>
      </c>
      <c r="F6" s="49">
        <f t="shared" si="0"/>
        <v>4.7241</v>
      </c>
      <c r="G6" s="53">
        <v>25</v>
      </c>
      <c r="H6" s="24" t="s">
        <v>11</v>
      </c>
      <c r="I6" s="11"/>
    </row>
    <row r="7" spans="1:9" ht="40" customHeight="1" x14ac:dyDescent="0.25">
      <c r="A7" s="46">
        <v>5</v>
      </c>
      <c r="B7" s="24">
        <v>20310001</v>
      </c>
      <c r="C7" s="24" t="s">
        <v>19</v>
      </c>
      <c r="D7" s="51">
        <v>2.0499999999999998</v>
      </c>
      <c r="E7" s="26">
        <v>4.5171000000000001</v>
      </c>
      <c r="F7" s="49">
        <f t="shared" si="0"/>
        <v>4.7221000000000002</v>
      </c>
      <c r="G7" s="52">
        <v>40</v>
      </c>
      <c r="H7" s="24" t="s">
        <v>11</v>
      </c>
      <c r="I7" s="11"/>
    </row>
    <row r="8" spans="1:9" ht="40" customHeight="1" x14ac:dyDescent="0.25">
      <c r="A8" s="46">
        <v>6</v>
      </c>
      <c r="B8" s="28">
        <v>20310038</v>
      </c>
      <c r="C8" s="28" t="s">
        <v>20</v>
      </c>
      <c r="D8" s="51">
        <v>2.9670000000000001</v>
      </c>
      <c r="E8" s="30">
        <v>4.3783000000000003</v>
      </c>
      <c r="F8" s="49">
        <f t="shared" si="0"/>
        <v>4.6750000000000007</v>
      </c>
      <c r="G8" s="51">
        <v>23</v>
      </c>
      <c r="H8" s="31" t="s">
        <v>11</v>
      </c>
      <c r="I8" s="11"/>
    </row>
    <row r="9" spans="1:9" ht="40" customHeight="1" x14ac:dyDescent="0.25">
      <c r="A9" s="46">
        <v>7</v>
      </c>
      <c r="B9" s="28" t="s">
        <v>21</v>
      </c>
      <c r="C9" s="28" t="s">
        <v>22</v>
      </c>
      <c r="D9" s="53">
        <v>3.3</v>
      </c>
      <c r="E9" s="30">
        <v>4.34</v>
      </c>
      <c r="F9" s="49">
        <f t="shared" si="0"/>
        <v>4.67</v>
      </c>
      <c r="G9" s="53">
        <v>15</v>
      </c>
      <c r="H9" s="31" t="s">
        <v>11</v>
      </c>
    </row>
    <row r="10" spans="1:9" ht="40" customHeight="1" x14ac:dyDescent="0.25">
      <c r="A10" s="46">
        <v>8</v>
      </c>
      <c r="B10" s="28" t="s">
        <v>23</v>
      </c>
      <c r="C10" s="28" t="s">
        <v>24</v>
      </c>
      <c r="D10" s="53">
        <v>2.4500000000000002</v>
      </c>
      <c r="E10" s="30">
        <v>4.3910999999999998</v>
      </c>
      <c r="F10" s="49">
        <f t="shared" si="0"/>
        <v>4.6360999999999999</v>
      </c>
      <c r="G10" s="53">
        <v>153.30000000000001</v>
      </c>
      <c r="H10" s="24" t="s">
        <v>11</v>
      </c>
    </row>
    <row r="11" spans="1:9" ht="40" customHeight="1" x14ac:dyDescent="0.25">
      <c r="A11" s="46">
        <v>9</v>
      </c>
      <c r="B11" s="28" t="s">
        <v>25</v>
      </c>
      <c r="C11" s="28" t="s">
        <v>26</v>
      </c>
      <c r="D11" s="53">
        <v>2.5499999999999998</v>
      </c>
      <c r="E11" s="30">
        <v>4.3811</v>
      </c>
      <c r="F11" s="49">
        <f t="shared" si="0"/>
        <v>4.6360999999999999</v>
      </c>
      <c r="G11" s="53">
        <v>6</v>
      </c>
      <c r="H11" s="24" t="s">
        <v>11</v>
      </c>
    </row>
    <row r="12" spans="1:9" ht="40" customHeight="1" x14ac:dyDescent="0.25">
      <c r="A12" s="46">
        <v>10</v>
      </c>
      <c r="B12" s="28" t="s">
        <v>27</v>
      </c>
      <c r="C12" s="28" t="s">
        <v>28</v>
      </c>
      <c r="D12" s="53">
        <v>1.58</v>
      </c>
      <c r="E12" s="30">
        <v>4.4717000000000002</v>
      </c>
      <c r="F12" s="49">
        <f t="shared" si="0"/>
        <v>4.6297000000000006</v>
      </c>
      <c r="G12" s="53">
        <v>2</v>
      </c>
      <c r="H12" s="24" t="s">
        <v>11</v>
      </c>
    </row>
    <row r="13" spans="1:9" ht="40" customHeight="1" x14ac:dyDescent="0.25">
      <c r="A13" s="46">
        <v>11</v>
      </c>
      <c r="B13" s="28" t="s">
        <v>29</v>
      </c>
      <c r="C13" s="28" t="s">
        <v>30</v>
      </c>
      <c r="D13" s="53">
        <v>2.1749999999999998</v>
      </c>
      <c r="E13" s="30">
        <v>4.3826999999999998</v>
      </c>
      <c r="F13" s="49">
        <f t="shared" si="0"/>
        <v>4.6002000000000001</v>
      </c>
      <c r="G13" s="53">
        <v>15</v>
      </c>
      <c r="H13" s="24" t="s">
        <v>11</v>
      </c>
    </row>
    <row r="14" spans="1:9" ht="40" customHeight="1" x14ac:dyDescent="0.25">
      <c r="A14" s="46">
        <v>12</v>
      </c>
      <c r="B14" s="24">
        <v>20310015</v>
      </c>
      <c r="C14" s="24" t="s">
        <v>31</v>
      </c>
      <c r="D14" s="51">
        <v>0.9</v>
      </c>
      <c r="E14" s="26">
        <v>4.452</v>
      </c>
      <c r="F14" s="49">
        <f t="shared" si="0"/>
        <v>4.5419999999999998</v>
      </c>
      <c r="G14" s="52">
        <v>45</v>
      </c>
      <c r="H14" s="24" t="s">
        <v>11</v>
      </c>
    </row>
    <row r="15" spans="1:9" ht="40" customHeight="1" x14ac:dyDescent="0.25">
      <c r="A15" s="46">
        <v>13</v>
      </c>
      <c r="B15" s="28">
        <v>20310043</v>
      </c>
      <c r="C15" s="28" t="s">
        <v>32</v>
      </c>
      <c r="D15" s="51">
        <v>4.3632</v>
      </c>
      <c r="E15" s="30">
        <v>4.1044</v>
      </c>
      <c r="F15" s="49">
        <f t="shared" si="0"/>
        <v>4.5407200000000003</v>
      </c>
      <c r="G15" s="51">
        <v>3</v>
      </c>
      <c r="H15" s="31" t="s">
        <v>11</v>
      </c>
    </row>
    <row r="16" spans="1:9" ht="40" customHeight="1" x14ac:dyDescent="0.25">
      <c r="A16" s="46">
        <v>14</v>
      </c>
      <c r="B16" s="28" t="s">
        <v>33</v>
      </c>
      <c r="C16" s="28" t="s">
        <v>34</v>
      </c>
      <c r="D16" s="53">
        <v>2.1</v>
      </c>
      <c r="E16" s="30">
        <v>4.3231000000000002</v>
      </c>
      <c r="F16" s="49">
        <f t="shared" si="0"/>
        <v>4.5331000000000001</v>
      </c>
      <c r="G16" s="53">
        <v>15</v>
      </c>
      <c r="H16" s="31" t="s">
        <v>11</v>
      </c>
    </row>
    <row r="17" spans="1:8" ht="40" customHeight="1" x14ac:dyDescent="0.25">
      <c r="A17" s="46">
        <v>15</v>
      </c>
      <c r="B17" s="28">
        <v>20310019</v>
      </c>
      <c r="C17" s="28" t="s">
        <v>35</v>
      </c>
      <c r="D17" s="51">
        <v>1.488</v>
      </c>
      <c r="E17" s="30">
        <v>4.3616999999999999</v>
      </c>
      <c r="F17" s="49">
        <f t="shared" si="0"/>
        <v>4.5104999999999995</v>
      </c>
      <c r="G17" s="51">
        <v>18</v>
      </c>
      <c r="H17" s="31" t="s">
        <v>11</v>
      </c>
    </row>
    <row r="18" spans="1:8" ht="40" customHeight="1" x14ac:dyDescent="0.25">
      <c r="A18" s="46">
        <v>16</v>
      </c>
      <c r="B18" s="28">
        <v>20310007</v>
      </c>
      <c r="C18" s="28" t="s">
        <v>36</v>
      </c>
      <c r="D18" s="54">
        <v>1.4181999999999999</v>
      </c>
      <c r="E18" s="30">
        <v>4.3445999999999998</v>
      </c>
      <c r="F18" s="49">
        <f t="shared" si="0"/>
        <v>4.4864199999999999</v>
      </c>
      <c r="G18" s="51">
        <v>25</v>
      </c>
      <c r="H18" s="31" t="s">
        <v>11</v>
      </c>
    </row>
    <row r="19" spans="1:8" ht="40" customHeight="1" x14ac:dyDescent="0.25">
      <c r="A19" s="46">
        <v>17</v>
      </c>
      <c r="B19" s="28" t="s">
        <v>37</v>
      </c>
      <c r="C19" s="28" t="s">
        <v>38</v>
      </c>
      <c r="D19" s="53">
        <v>2.2549999999999999</v>
      </c>
      <c r="E19" s="30">
        <v>4.2568000000000001</v>
      </c>
      <c r="F19" s="49">
        <f t="shared" si="0"/>
        <v>4.4823000000000004</v>
      </c>
      <c r="G19" s="53">
        <v>1.45</v>
      </c>
      <c r="H19" s="31" t="s">
        <v>11</v>
      </c>
    </row>
    <row r="20" spans="1:8" ht="40" customHeight="1" x14ac:dyDescent="0.25">
      <c r="A20" s="46">
        <v>18</v>
      </c>
      <c r="B20" s="28">
        <v>20310006</v>
      </c>
      <c r="C20" s="28" t="s">
        <v>39</v>
      </c>
      <c r="D20" s="51">
        <v>0.91820000000000002</v>
      </c>
      <c r="E20" s="30">
        <v>4.3841000000000001</v>
      </c>
      <c r="F20" s="49">
        <f t="shared" si="0"/>
        <v>4.4759200000000003</v>
      </c>
      <c r="G20" s="51">
        <v>7.3</v>
      </c>
      <c r="H20" s="31" t="s">
        <v>11</v>
      </c>
    </row>
    <row r="21" spans="1:8" ht="40" customHeight="1" x14ac:dyDescent="0.25">
      <c r="A21" s="46">
        <v>19</v>
      </c>
      <c r="B21" s="28">
        <v>20310035</v>
      </c>
      <c r="C21" s="28" t="s">
        <v>40</v>
      </c>
      <c r="D21" s="51">
        <v>2.23</v>
      </c>
      <c r="E21" s="30">
        <v>4.25</v>
      </c>
      <c r="F21" s="49">
        <f t="shared" si="0"/>
        <v>4.4729999999999999</v>
      </c>
      <c r="G21" s="51">
        <v>60</v>
      </c>
      <c r="H21" s="31" t="s">
        <v>11</v>
      </c>
    </row>
    <row r="22" spans="1:8" ht="40" customHeight="1" x14ac:dyDescent="0.25">
      <c r="A22" s="46">
        <v>20</v>
      </c>
      <c r="B22" s="28" t="s">
        <v>41</v>
      </c>
      <c r="C22" s="28" t="s">
        <v>42</v>
      </c>
      <c r="D22" s="53">
        <v>1.1000000000000001</v>
      </c>
      <c r="E22" s="30">
        <v>4.3582999999999998</v>
      </c>
      <c r="F22" s="49">
        <f t="shared" si="0"/>
        <v>4.4683000000000002</v>
      </c>
      <c r="G22" s="53">
        <v>3</v>
      </c>
      <c r="H22" s="31" t="s">
        <v>11</v>
      </c>
    </row>
    <row r="23" spans="1:8" ht="40" customHeight="1" x14ac:dyDescent="0.25">
      <c r="A23" s="46">
        <v>21</v>
      </c>
      <c r="B23" s="28">
        <v>20310021</v>
      </c>
      <c r="C23" s="28" t="s">
        <v>43</v>
      </c>
      <c r="D23" s="51">
        <v>1.1000000000000001</v>
      </c>
      <c r="E23" s="30">
        <v>4.2944000000000004</v>
      </c>
      <c r="F23" s="49">
        <f t="shared" si="0"/>
        <v>4.4044000000000008</v>
      </c>
      <c r="G23" s="51">
        <v>14</v>
      </c>
      <c r="H23" s="31" t="s">
        <v>11</v>
      </c>
    </row>
    <row r="24" spans="1:8" ht="40" customHeight="1" x14ac:dyDescent="0.25">
      <c r="A24" s="46">
        <v>22</v>
      </c>
      <c r="B24" s="28" t="s">
        <v>44</v>
      </c>
      <c r="C24" s="28" t="s">
        <v>45</v>
      </c>
      <c r="D24" s="53">
        <v>0.82</v>
      </c>
      <c r="E24" s="30">
        <v>4.3021000000000003</v>
      </c>
      <c r="F24" s="49">
        <f t="shared" si="0"/>
        <v>4.3841000000000001</v>
      </c>
      <c r="G24" s="53">
        <v>10</v>
      </c>
      <c r="H24" s="31" t="s">
        <v>11</v>
      </c>
    </row>
    <row r="25" spans="1:8" ht="40" customHeight="1" x14ac:dyDescent="0.25">
      <c r="A25" s="46">
        <v>23</v>
      </c>
      <c r="B25" s="28">
        <v>20310036</v>
      </c>
      <c r="C25" s="28" t="s">
        <v>46</v>
      </c>
      <c r="D25" s="51">
        <v>1.1499999999999999</v>
      </c>
      <c r="E25" s="30">
        <v>4.2633000000000001</v>
      </c>
      <c r="F25" s="49">
        <f t="shared" si="0"/>
        <v>4.3783000000000003</v>
      </c>
      <c r="G25" s="51">
        <v>15</v>
      </c>
      <c r="H25" s="31" t="s">
        <v>11</v>
      </c>
    </row>
    <row r="26" spans="1:8" ht="40" customHeight="1" x14ac:dyDescent="0.25">
      <c r="A26" s="46">
        <v>24</v>
      </c>
      <c r="B26" s="28">
        <v>20310017</v>
      </c>
      <c r="C26" s="28" t="s">
        <v>47</v>
      </c>
      <c r="D26" s="51">
        <v>1.25</v>
      </c>
      <c r="E26" s="30">
        <v>4.2172000000000001</v>
      </c>
      <c r="F26" s="49">
        <f t="shared" si="0"/>
        <v>4.3422000000000001</v>
      </c>
      <c r="G26" s="51">
        <v>30</v>
      </c>
      <c r="H26" s="31" t="s">
        <v>11</v>
      </c>
    </row>
    <row r="27" spans="1:8" ht="40" customHeight="1" x14ac:dyDescent="0.25">
      <c r="A27" s="46">
        <v>25</v>
      </c>
      <c r="B27" s="28">
        <v>20310004</v>
      </c>
      <c r="C27" s="28" t="s">
        <v>48</v>
      </c>
      <c r="D27" s="51">
        <v>0.78800000000000003</v>
      </c>
      <c r="E27" s="30">
        <v>4.1542000000000003</v>
      </c>
      <c r="F27" s="49">
        <f t="shared" si="0"/>
        <v>4.2330000000000005</v>
      </c>
      <c r="G27" s="51">
        <v>57</v>
      </c>
      <c r="H27" s="31" t="s">
        <v>11</v>
      </c>
    </row>
    <row r="28" spans="1:8" ht="40" customHeight="1" x14ac:dyDescent="0.25">
      <c r="A28" s="46">
        <v>26</v>
      </c>
      <c r="B28" s="28" t="s">
        <v>49</v>
      </c>
      <c r="C28" s="28" t="s">
        <v>50</v>
      </c>
      <c r="D28" s="53">
        <v>0.7</v>
      </c>
      <c r="E28" s="30">
        <v>4.1577000000000002</v>
      </c>
      <c r="F28" s="49">
        <f t="shared" si="0"/>
        <v>4.2277000000000005</v>
      </c>
      <c r="G28" s="53">
        <v>3</v>
      </c>
      <c r="H28" s="31" t="s">
        <v>11</v>
      </c>
    </row>
    <row r="29" spans="1:8" ht="40" customHeight="1" x14ac:dyDescent="0.25">
      <c r="A29" s="46">
        <v>27</v>
      </c>
      <c r="B29" s="28" t="s">
        <v>51</v>
      </c>
      <c r="C29" s="28" t="s">
        <v>52</v>
      </c>
      <c r="D29" s="53">
        <v>1.55</v>
      </c>
      <c r="E29" s="30">
        <v>4.0618999999999996</v>
      </c>
      <c r="F29" s="49">
        <f t="shared" si="0"/>
        <v>4.2168999999999999</v>
      </c>
      <c r="G29" s="53">
        <v>211.25</v>
      </c>
      <c r="H29" s="31" t="s">
        <v>11</v>
      </c>
    </row>
    <row r="30" spans="1:8" ht="40" customHeight="1" x14ac:dyDescent="0.25">
      <c r="A30" s="46">
        <v>28</v>
      </c>
      <c r="B30" s="28">
        <v>20310012</v>
      </c>
      <c r="C30" s="28" t="s">
        <v>53</v>
      </c>
      <c r="D30" s="51">
        <v>0</v>
      </c>
      <c r="E30" s="30">
        <v>4.1326999999999998</v>
      </c>
      <c r="F30" s="49">
        <f t="shared" si="0"/>
        <v>4.1326999999999998</v>
      </c>
      <c r="G30" s="51">
        <v>6</v>
      </c>
      <c r="H30" s="31" t="s">
        <v>11</v>
      </c>
    </row>
    <row r="31" spans="1:8" ht="40" customHeight="1" x14ac:dyDescent="0.25">
      <c r="A31" s="46">
        <v>29</v>
      </c>
      <c r="B31" s="28" t="s">
        <v>54</v>
      </c>
      <c r="C31" s="28" t="s">
        <v>55</v>
      </c>
      <c r="D31" s="53">
        <v>0.95</v>
      </c>
      <c r="E31" s="30">
        <v>4.0350000000000001</v>
      </c>
      <c r="F31" s="49">
        <f t="shared" si="0"/>
        <v>4.13</v>
      </c>
      <c r="G31" s="53">
        <v>4</v>
      </c>
      <c r="H31" s="31" t="s">
        <v>11</v>
      </c>
    </row>
    <row r="32" spans="1:8" ht="40" customHeight="1" x14ac:dyDescent="0.25">
      <c r="A32" s="46">
        <v>30</v>
      </c>
      <c r="B32" s="28" t="s">
        <v>56</v>
      </c>
      <c r="C32" s="28" t="s">
        <v>57</v>
      </c>
      <c r="D32" s="53">
        <v>1.04</v>
      </c>
      <c r="E32" s="30">
        <v>4.0033000000000003</v>
      </c>
      <c r="F32" s="49">
        <f t="shared" si="0"/>
        <v>4.1073000000000004</v>
      </c>
      <c r="G32" s="53">
        <v>6</v>
      </c>
      <c r="H32" s="31" t="s">
        <v>11</v>
      </c>
    </row>
    <row r="33" spans="1:8" ht="40" customHeight="1" x14ac:dyDescent="0.25">
      <c r="A33" s="46">
        <v>31</v>
      </c>
      <c r="B33" s="36">
        <v>19316025</v>
      </c>
      <c r="C33" s="73" t="s">
        <v>323</v>
      </c>
      <c r="D33" s="48">
        <v>0</v>
      </c>
      <c r="E33" s="38">
        <v>4.0179</v>
      </c>
      <c r="F33" s="49">
        <f t="shared" si="0"/>
        <v>4.0179</v>
      </c>
      <c r="G33" s="48">
        <v>13</v>
      </c>
      <c r="H33" s="40" t="s">
        <v>11</v>
      </c>
    </row>
    <row r="34" spans="1:8" ht="40" customHeight="1" x14ac:dyDescent="0.25">
      <c r="A34" s="46">
        <v>32</v>
      </c>
      <c r="B34" s="36" t="s">
        <v>58</v>
      </c>
      <c r="C34" s="13" t="s">
        <v>59</v>
      </c>
      <c r="D34" s="10">
        <v>0.1</v>
      </c>
      <c r="E34" s="38">
        <v>3.9481999999999999</v>
      </c>
      <c r="F34" s="49">
        <f t="shared" si="0"/>
        <v>3.9581999999999997</v>
      </c>
      <c r="G34" s="10">
        <v>17.5</v>
      </c>
      <c r="H34" s="40" t="s">
        <v>11</v>
      </c>
    </row>
    <row r="36" spans="1:8" ht="40" customHeight="1" x14ac:dyDescent="0.25">
      <c r="A36" s="46">
        <v>33</v>
      </c>
      <c r="B36" s="24">
        <v>19315199</v>
      </c>
      <c r="C36" s="24"/>
      <c r="D36" s="51">
        <v>0</v>
      </c>
      <c r="E36" s="26">
        <v>4.3910999999999998</v>
      </c>
      <c r="F36" s="49">
        <f t="shared" ref="F36:F72" si="1">(D36/10+E36)</f>
        <v>4.3910999999999998</v>
      </c>
      <c r="G36" s="52">
        <v>0</v>
      </c>
      <c r="H36" s="34" t="s">
        <v>60</v>
      </c>
    </row>
    <row r="37" spans="1:8" ht="40" customHeight="1" x14ac:dyDescent="0.25">
      <c r="A37" s="46">
        <v>34</v>
      </c>
      <c r="B37" s="28" t="s">
        <v>61</v>
      </c>
      <c r="C37" s="28"/>
      <c r="D37" s="53">
        <v>0</v>
      </c>
      <c r="E37" s="30">
        <v>4.3569000000000004</v>
      </c>
      <c r="F37" s="49">
        <f t="shared" si="1"/>
        <v>4.3569000000000004</v>
      </c>
      <c r="G37" s="53">
        <v>0</v>
      </c>
      <c r="H37" s="31" t="s">
        <v>60</v>
      </c>
    </row>
    <row r="38" spans="1:8" ht="40" customHeight="1" x14ac:dyDescent="0.25">
      <c r="A38" s="46">
        <v>35</v>
      </c>
      <c r="B38" s="28" t="s">
        <v>62</v>
      </c>
      <c r="C38" s="28"/>
      <c r="D38" s="53">
        <v>0</v>
      </c>
      <c r="E38" s="30">
        <v>4.2020999999999997</v>
      </c>
      <c r="F38" s="49">
        <f t="shared" si="1"/>
        <v>4.2020999999999997</v>
      </c>
      <c r="G38" s="53">
        <v>0</v>
      </c>
      <c r="H38" s="31" t="s">
        <v>60</v>
      </c>
    </row>
    <row r="39" spans="1:8" ht="40" customHeight="1" x14ac:dyDescent="0.25">
      <c r="A39" s="46">
        <v>36</v>
      </c>
      <c r="B39" s="28" t="s">
        <v>63</v>
      </c>
      <c r="C39" s="28"/>
      <c r="D39" s="53">
        <v>0</v>
      </c>
      <c r="E39" s="30">
        <v>4.0563000000000002</v>
      </c>
      <c r="F39" s="49">
        <f t="shared" si="1"/>
        <v>4.0563000000000002</v>
      </c>
      <c r="G39" s="53">
        <v>0</v>
      </c>
      <c r="H39" s="31" t="s">
        <v>60</v>
      </c>
    </row>
    <row r="40" spans="1:8" ht="40" customHeight="1" x14ac:dyDescent="0.25">
      <c r="A40" s="46">
        <v>37</v>
      </c>
      <c r="B40" s="35">
        <v>20310014</v>
      </c>
      <c r="C40" s="28"/>
      <c r="D40" s="51">
        <v>0.28820000000000001</v>
      </c>
      <c r="E40" s="30">
        <v>4.0071000000000003</v>
      </c>
      <c r="F40" s="49">
        <f t="shared" si="1"/>
        <v>4.03592</v>
      </c>
      <c r="G40" s="51">
        <v>0</v>
      </c>
      <c r="H40" s="31" t="s">
        <v>60</v>
      </c>
    </row>
    <row r="41" spans="1:8" ht="40" customHeight="1" x14ac:dyDescent="0.25">
      <c r="A41" s="46">
        <v>38</v>
      </c>
      <c r="B41" s="35" t="s">
        <v>64</v>
      </c>
      <c r="C41" s="28"/>
      <c r="D41" s="53">
        <v>0</v>
      </c>
      <c r="E41" s="30">
        <v>4.0357000000000003</v>
      </c>
      <c r="F41" s="49">
        <f t="shared" si="1"/>
        <v>4.0357000000000003</v>
      </c>
      <c r="G41" s="53">
        <v>0</v>
      </c>
      <c r="H41" s="31" t="s">
        <v>60</v>
      </c>
    </row>
    <row r="42" spans="1:8" ht="40" customHeight="1" x14ac:dyDescent="0.25">
      <c r="A42" s="46">
        <v>39</v>
      </c>
      <c r="B42" s="36">
        <v>20310011</v>
      </c>
      <c r="C42" s="55"/>
      <c r="D42" s="48">
        <v>0</v>
      </c>
      <c r="E42" s="38">
        <v>3.9874999999999998</v>
      </c>
      <c r="F42" s="49">
        <f t="shared" si="1"/>
        <v>3.9874999999999998</v>
      </c>
      <c r="G42" s="48">
        <v>50</v>
      </c>
      <c r="H42" s="40" t="s">
        <v>60</v>
      </c>
    </row>
    <row r="43" spans="1:8" ht="40" customHeight="1" x14ac:dyDescent="0.25">
      <c r="A43" s="46">
        <v>40</v>
      </c>
      <c r="B43" s="36">
        <v>20310020</v>
      </c>
      <c r="C43" s="55"/>
      <c r="D43" s="48">
        <v>0</v>
      </c>
      <c r="E43" s="38">
        <v>3.9773000000000001</v>
      </c>
      <c r="F43" s="49">
        <f t="shared" si="1"/>
        <v>3.9773000000000001</v>
      </c>
      <c r="G43" s="48">
        <v>0</v>
      </c>
      <c r="H43" s="40" t="s">
        <v>60</v>
      </c>
    </row>
    <row r="44" spans="1:8" ht="40" customHeight="1" x14ac:dyDescent="0.25">
      <c r="A44" s="46">
        <v>41</v>
      </c>
      <c r="B44" s="36" t="s">
        <v>65</v>
      </c>
      <c r="C44" s="36"/>
      <c r="D44" s="10">
        <v>0</v>
      </c>
      <c r="E44" s="38">
        <v>3.9481000000000002</v>
      </c>
      <c r="F44" s="49">
        <f t="shared" si="1"/>
        <v>3.9481000000000002</v>
      </c>
      <c r="G44" s="10">
        <v>0</v>
      </c>
      <c r="H44" s="40" t="s">
        <v>60</v>
      </c>
    </row>
    <row r="45" spans="1:8" ht="40" customHeight="1" x14ac:dyDescent="0.25">
      <c r="A45" s="46">
        <v>42</v>
      </c>
      <c r="B45" s="36">
        <v>19310118</v>
      </c>
      <c r="C45" s="55"/>
      <c r="D45" s="48">
        <v>0</v>
      </c>
      <c r="E45" s="38">
        <v>3.9357000000000002</v>
      </c>
      <c r="F45" s="49">
        <f t="shared" si="1"/>
        <v>3.9357000000000002</v>
      </c>
      <c r="G45" s="48">
        <v>0</v>
      </c>
      <c r="H45" s="40" t="s">
        <v>60</v>
      </c>
    </row>
    <row r="46" spans="1:8" ht="40" customHeight="1" x14ac:dyDescent="0.25">
      <c r="A46" s="46">
        <v>43</v>
      </c>
      <c r="B46" s="36" t="s">
        <v>66</v>
      </c>
      <c r="C46" s="36"/>
      <c r="D46" s="10">
        <v>0</v>
      </c>
      <c r="E46" s="38">
        <v>3.93</v>
      </c>
      <c r="F46" s="49">
        <f t="shared" si="1"/>
        <v>3.93</v>
      </c>
      <c r="G46" s="10">
        <v>0</v>
      </c>
      <c r="H46" s="40" t="s">
        <v>60</v>
      </c>
    </row>
    <row r="47" spans="1:8" ht="40" customHeight="1" x14ac:dyDescent="0.25">
      <c r="A47" s="46">
        <v>44</v>
      </c>
      <c r="B47" s="36">
        <v>20310002</v>
      </c>
      <c r="C47" s="55"/>
      <c r="D47" s="48">
        <v>0</v>
      </c>
      <c r="E47" s="38">
        <v>3.9230999999999998</v>
      </c>
      <c r="F47" s="49">
        <f t="shared" si="1"/>
        <v>3.9230999999999998</v>
      </c>
      <c r="G47" s="48">
        <v>0</v>
      </c>
      <c r="H47" s="40" t="s">
        <v>60</v>
      </c>
    </row>
    <row r="48" spans="1:8" ht="40" customHeight="1" x14ac:dyDescent="0.25">
      <c r="A48" s="46">
        <v>45</v>
      </c>
      <c r="B48" s="36" t="s">
        <v>67</v>
      </c>
      <c r="C48" s="36"/>
      <c r="D48" s="10">
        <v>0</v>
      </c>
      <c r="E48" s="38">
        <v>3.9142999999999999</v>
      </c>
      <c r="F48" s="49">
        <f t="shared" si="1"/>
        <v>3.9142999999999999</v>
      </c>
      <c r="G48" s="10">
        <v>0</v>
      </c>
      <c r="H48" s="40" t="s">
        <v>60</v>
      </c>
    </row>
    <row r="49" spans="1:8" ht="40" customHeight="1" x14ac:dyDescent="0.25">
      <c r="A49" s="46">
        <v>46</v>
      </c>
      <c r="B49" s="36">
        <v>20310010</v>
      </c>
      <c r="C49" s="55"/>
      <c r="D49" s="48">
        <v>0</v>
      </c>
      <c r="E49" s="38">
        <v>3.9106999999999998</v>
      </c>
      <c r="F49" s="49">
        <f t="shared" si="1"/>
        <v>3.9106999999999998</v>
      </c>
      <c r="G49" s="48">
        <v>0</v>
      </c>
      <c r="H49" s="40" t="s">
        <v>60</v>
      </c>
    </row>
    <row r="50" spans="1:8" ht="40" customHeight="1" x14ac:dyDescent="0.25">
      <c r="A50" s="46">
        <v>47</v>
      </c>
      <c r="B50" s="36">
        <v>20310027</v>
      </c>
      <c r="C50" s="55"/>
      <c r="D50" s="48">
        <v>0</v>
      </c>
      <c r="E50" s="38">
        <v>3.8965999999999998</v>
      </c>
      <c r="F50" s="49">
        <f t="shared" si="1"/>
        <v>3.8965999999999998</v>
      </c>
      <c r="G50" s="48">
        <v>0</v>
      </c>
      <c r="H50" s="40" t="s">
        <v>60</v>
      </c>
    </row>
    <row r="51" spans="1:8" ht="40" customHeight="1" x14ac:dyDescent="0.25">
      <c r="A51" s="46">
        <v>48</v>
      </c>
      <c r="B51" s="36">
        <v>20310028</v>
      </c>
      <c r="C51" s="55"/>
      <c r="D51" s="48">
        <v>0</v>
      </c>
      <c r="E51" s="38">
        <v>3.8833000000000002</v>
      </c>
      <c r="F51" s="49">
        <f t="shared" si="1"/>
        <v>3.8833000000000002</v>
      </c>
      <c r="G51" s="48">
        <v>0</v>
      </c>
      <c r="H51" s="40" t="s">
        <v>60</v>
      </c>
    </row>
    <row r="52" spans="1:8" ht="40" customHeight="1" x14ac:dyDescent="0.25">
      <c r="A52" s="46">
        <v>49</v>
      </c>
      <c r="B52" s="36" t="s">
        <v>68</v>
      </c>
      <c r="C52" s="36"/>
      <c r="D52" s="10">
        <v>0</v>
      </c>
      <c r="E52" s="38">
        <v>3.875</v>
      </c>
      <c r="F52" s="49">
        <f t="shared" si="1"/>
        <v>3.875</v>
      </c>
      <c r="G52" s="10">
        <v>0</v>
      </c>
      <c r="H52" s="40" t="s">
        <v>60</v>
      </c>
    </row>
    <row r="53" spans="1:8" ht="40" customHeight="1" x14ac:dyDescent="0.25">
      <c r="A53" s="46">
        <v>50</v>
      </c>
      <c r="B53" s="36">
        <v>20310016</v>
      </c>
      <c r="C53" s="73"/>
      <c r="D53" s="48">
        <v>0</v>
      </c>
      <c r="E53" s="38">
        <v>3.8378999999999999</v>
      </c>
      <c r="F53" s="49">
        <f t="shared" si="1"/>
        <v>3.8378999999999999</v>
      </c>
      <c r="G53" s="48">
        <v>0</v>
      </c>
      <c r="H53" s="40" t="s">
        <v>60</v>
      </c>
    </row>
    <row r="54" spans="1:8" ht="40" customHeight="1" x14ac:dyDescent="0.25">
      <c r="A54" s="46">
        <v>51</v>
      </c>
      <c r="B54" s="36" t="s">
        <v>70</v>
      </c>
      <c r="C54" s="13"/>
      <c r="D54" s="10">
        <v>0</v>
      </c>
      <c r="E54" s="38">
        <v>3.8109000000000002</v>
      </c>
      <c r="F54" s="49">
        <f t="shared" si="1"/>
        <v>3.8109000000000002</v>
      </c>
      <c r="G54" s="10">
        <v>0</v>
      </c>
      <c r="H54" s="40" t="s">
        <v>60</v>
      </c>
    </row>
    <row r="55" spans="1:8" ht="40" customHeight="1" x14ac:dyDescent="0.25">
      <c r="A55" s="46">
        <v>52</v>
      </c>
      <c r="B55" s="36" t="s">
        <v>69</v>
      </c>
      <c r="C55" s="36"/>
      <c r="D55" s="10">
        <v>0</v>
      </c>
      <c r="E55" s="38">
        <v>3.7864</v>
      </c>
      <c r="F55" s="49">
        <f t="shared" si="1"/>
        <v>3.7864</v>
      </c>
      <c r="G55" s="10">
        <v>42.5</v>
      </c>
      <c r="H55" s="40" t="s">
        <v>60</v>
      </c>
    </row>
    <row r="56" spans="1:8" ht="40" customHeight="1" x14ac:dyDescent="0.25">
      <c r="A56" s="46">
        <v>53</v>
      </c>
      <c r="B56" s="36" t="s">
        <v>71</v>
      </c>
      <c r="C56" s="36"/>
      <c r="D56" s="10">
        <v>0</v>
      </c>
      <c r="E56" s="38">
        <v>3.7789999999999999</v>
      </c>
      <c r="F56" s="49">
        <f t="shared" si="1"/>
        <v>3.7789999999999999</v>
      </c>
      <c r="G56" s="10">
        <v>0</v>
      </c>
      <c r="H56" s="40" t="s">
        <v>60</v>
      </c>
    </row>
    <row r="57" spans="1:8" ht="40" customHeight="1" x14ac:dyDescent="0.25">
      <c r="A57" s="46">
        <v>54</v>
      </c>
      <c r="B57" s="36" t="s">
        <v>72</v>
      </c>
      <c r="C57" s="36"/>
      <c r="D57" s="10">
        <v>0</v>
      </c>
      <c r="E57" s="38">
        <v>3.7553999999999998</v>
      </c>
      <c r="F57" s="49">
        <f t="shared" si="1"/>
        <v>3.7553999999999998</v>
      </c>
      <c r="G57" s="10">
        <v>0</v>
      </c>
      <c r="H57" s="40" t="s">
        <v>60</v>
      </c>
    </row>
    <row r="58" spans="1:8" ht="40" customHeight="1" x14ac:dyDescent="0.25">
      <c r="A58" s="46">
        <v>55</v>
      </c>
      <c r="B58" s="36">
        <v>20310022</v>
      </c>
      <c r="C58" s="55"/>
      <c r="D58" s="48">
        <v>0</v>
      </c>
      <c r="E58" s="38">
        <v>3.7404000000000002</v>
      </c>
      <c r="F58" s="49">
        <f t="shared" si="1"/>
        <v>3.7404000000000002</v>
      </c>
      <c r="G58" s="48">
        <v>0</v>
      </c>
      <c r="H58" s="40" t="s">
        <v>60</v>
      </c>
    </row>
    <row r="59" spans="1:8" ht="40" customHeight="1" x14ac:dyDescent="0.25">
      <c r="A59" s="46">
        <v>56</v>
      </c>
      <c r="B59" s="36">
        <v>20310005</v>
      </c>
      <c r="C59" s="55"/>
      <c r="D59" s="48">
        <v>0</v>
      </c>
      <c r="E59" s="38">
        <v>3.7259000000000002</v>
      </c>
      <c r="F59" s="49">
        <f t="shared" si="1"/>
        <v>3.7259000000000002</v>
      </c>
      <c r="G59" s="48">
        <v>0</v>
      </c>
      <c r="H59" s="40" t="s">
        <v>60</v>
      </c>
    </row>
    <row r="60" spans="1:8" ht="40" customHeight="1" x14ac:dyDescent="0.25">
      <c r="A60" s="46">
        <v>57</v>
      </c>
      <c r="B60" s="36" t="s">
        <v>73</v>
      </c>
      <c r="C60" s="36"/>
      <c r="D60" s="10">
        <v>0</v>
      </c>
      <c r="E60" s="38">
        <v>3.7233000000000001</v>
      </c>
      <c r="F60" s="49">
        <f t="shared" si="1"/>
        <v>3.7233000000000001</v>
      </c>
      <c r="G60" s="10">
        <v>0</v>
      </c>
      <c r="H60" s="40" t="s">
        <v>60</v>
      </c>
    </row>
    <row r="61" spans="1:8" ht="40" customHeight="1" x14ac:dyDescent="0.25">
      <c r="A61" s="46">
        <v>58</v>
      </c>
      <c r="B61" s="36">
        <v>20310008</v>
      </c>
      <c r="C61" s="55"/>
      <c r="D61" s="48">
        <v>0</v>
      </c>
      <c r="E61" s="38">
        <v>3.7145999999999999</v>
      </c>
      <c r="F61" s="49">
        <f t="shared" si="1"/>
        <v>3.7145999999999999</v>
      </c>
      <c r="G61" s="48">
        <v>0</v>
      </c>
      <c r="H61" s="40" t="s">
        <v>60</v>
      </c>
    </row>
    <row r="62" spans="1:8" ht="40" customHeight="1" x14ac:dyDescent="0.25">
      <c r="A62" s="46">
        <v>59</v>
      </c>
      <c r="B62" s="36" t="s">
        <v>74</v>
      </c>
      <c r="C62" s="36"/>
      <c r="D62" s="10">
        <v>0</v>
      </c>
      <c r="E62" s="38">
        <v>3.6661999999999999</v>
      </c>
      <c r="F62" s="49">
        <f t="shared" si="1"/>
        <v>3.6661999999999999</v>
      </c>
      <c r="G62" s="10">
        <v>0</v>
      </c>
      <c r="H62" s="40" t="s">
        <v>60</v>
      </c>
    </row>
    <row r="63" spans="1:8" ht="40" customHeight="1" x14ac:dyDescent="0.25">
      <c r="A63" s="46">
        <v>60</v>
      </c>
      <c r="B63" s="36">
        <v>20310040</v>
      </c>
      <c r="C63" s="55"/>
      <c r="D63" s="48">
        <v>0</v>
      </c>
      <c r="E63" s="38">
        <v>3.6551999999999998</v>
      </c>
      <c r="F63" s="49">
        <f t="shared" si="1"/>
        <v>3.6551999999999998</v>
      </c>
      <c r="G63" s="48">
        <v>0</v>
      </c>
      <c r="H63" s="40" t="s">
        <v>60</v>
      </c>
    </row>
    <row r="64" spans="1:8" ht="40" customHeight="1" x14ac:dyDescent="0.25">
      <c r="A64" s="46">
        <v>61</v>
      </c>
      <c r="B64" s="36" t="s">
        <v>75</v>
      </c>
      <c r="C64" s="36"/>
      <c r="D64" s="10">
        <v>0</v>
      </c>
      <c r="E64" s="38">
        <v>3.5893999999999999</v>
      </c>
      <c r="F64" s="49">
        <f t="shared" si="1"/>
        <v>3.5893999999999999</v>
      </c>
      <c r="G64" s="10">
        <v>0</v>
      </c>
      <c r="H64" s="40" t="s">
        <v>60</v>
      </c>
    </row>
    <row r="65" spans="1:8" ht="40" customHeight="1" x14ac:dyDescent="0.25">
      <c r="A65" s="46">
        <v>62</v>
      </c>
      <c r="B65" s="36" t="s">
        <v>76</v>
      </c>
      <c r="C65" s="36"/>
      <c r="D65" s="10">
        <v>0</v>
      </c>
      <c r="E65" s="38">
        <v>3.5596999999999999</v>
      </c>
      <c r="F65" s="49">
        <f t="shared" si="1"/>
        <v>3.5596999999999999</v>
      </c>
      <c r="G65" s="10">
        <v>4.6500000000000004</v>
      </c>
      <c r="H65" s="40" t="s">
        <v>60</v>
      </c>
    </row>
    <row r="66" spans="1:8" ht="40" customHeight="1" x14ac:dyDescent="0.25">
      <c r="A66" s="46">
        <v>63</v>
      </c>
      <c r="B66" s="36">
        <v>20310003</v>
      </c>
      <c r="C66" s="55"/>
      <c r="D66" s="48">
        <v>0</v>
      </c>
      <c r="E66" s="38">
        <v>3.5192000000000001</v>
      </c>
      <c r="F66" s="49">
        <f t="shared" si="1"/>
        <v>3.5192000000000001</v>
      </c>
      <c r="G66" s="48">
        <v>0</v>
      </c>
      <c r="H66" s="40" t="s">
        <v>60</v>
      </c>
    </row>
    <row r="67" spans="1:8" ht="40" customHeight="1" x14ac:dyDescent="0.25">
      <c r="A67" s="46">
        <v>64</v>
      </c>
      <c r="B67" s="36">
        <v>20310013</v>
      </c>
      <c r="C67" s="55"/>
      <c r="D67" s="48">
        <v>0</v>
      </c>
      <c r="E67" s="38">
        <v>3.5057</v>
      </c>
      <c r="F67" s="49">
        <f t="shared" si="1"/>
        <v>3.5057</v>
      </c>
      <c r="G67" s="48">
        <v>0</v>
      </c>
      <c r="H67" s="40" t="s">
        <v>60</v>
      </c>
    </row>
    <row r="68" spans="1:8" ht="40" customHeight="1" x14ac:dyDescent="0.25">
      <c r="A68" s="46">
        <v>65</v>
      </c>
      <c r="B68" s="36">
        <v>20310009</v>
      </c>
      <c r="C68" s="55"/>
      <c r="D68" s="48">
        <v>0</v>
      </c>
      <c r="E68" s="38">
        <v>3.4643000000000002</v>
      </c>
      <c r="F68" s="49">
        <f t="shared" si="1"/>
        <v>3.4643000000000002</v>
      </c>
      <c r="G68" s="48">
        <v>0</v>
      </c>
      <c r="H68" s="40" t="s">
        <v>60</v>
      </c>
    </row>
    <row r="69" spans="1:8" ht="40" customHeight="1" x14ac:dyDescent="0.25">
      <c r="A69" s="46">
        <v>66</v>
      </c>
      <c r="B69" s="36" t="s">
        <v>77</v>
      </c>
      <c r="C69" s="36"/>
      <c r="D69" s="10">
        <v>0</v>
      </c>
      <c r="E69" s="38">
        <v>3.4470999999999998</v>
      </c>
      <c r="F69" s="49">
        <f t="shared" si="1"/>
        <v>3.4470999999999998</v>
      </c>
      <c r="G69" s="10">
        <v>0</v>
      </c>
      <c r="H69" s="40" t="s">
        <v>60</v>
      </c>
    </row>
    <row r="70" spans="1:8" ht="40" customHeight="1" x14ac:dyDescent="0.25">
      <c r="A70" s="46">
        <v>67</v>
      </c>
      <c r="B70" s="36">
        <v>20310034</v>
      </c>
      <c r="C70" s="55"/>
      <c r="D70" s="48">
        <v>0</v>
      </c>
      <c r="E70" s="38">
        <v>3.3788</v>
      </c>
      <c r="F70" s="49">
        <f t="shared" si="1"/>
        <v>3.3788</v>
      </c>
      <c r="G70" s="48">
        <v>0</v>
      </c>
      <c r="H70" s="40" t="s">
        <v>60</v>
      </c>
    </row>
    <row r="71" spans="1:8" ht="40" customHeight="1" x14ac:dyDescent="0.25">
      <c r="A71" s="46">
        <v>68</v>
      </c>
      <c r="B71" s="36">
        <v>19310133</v>
      </c>
      <c r="C71" s="56"/>
      <c r="D71" s="48">
        <v>0</v>
      </c>
      <c r="E71" s="38">
        <v>3.375</v>
      </c>
      <c r="F71" s="49">
        <f t="shared" si="1"/>
        <v>3.375</v>
      </c>
      <c r="G71" s="48">
        <v>0</v>
      </c>
      <c r="H71" s="40" t="s">
        <v>60</v>
      </c>
    </row>
    <row r="72" spans="1:8" ht="40" customHeight="1" x14ac:dyDescent="0.25">
      <c r="A72" s="46">
        <v>69</v>
      </c>
      <c r="B72" s="36">
        <v>19952175</v>
      </c>
      <c r="C72" s="55"/>
      <c r="D72" s="48">
        <v>0</v>
      </c>
      <c r="E72" s="38">
        <v>3.3422999999999998</v>
      </c>
      <c r="F72" s="49">
        <f t="shared" si="1"/>
        <v>3.3422999999999998</v>
      </c>
      <c r="G72" s="48">
        <v>0</v>
      </c>
      <c r="H72" s="13" t="s">
        <v>60</v>
      </c>
    </row>
  </sheetData>
  <autoFilter ref="A2:I72">
    <sortState ref="A3:I71">
      <sortCondition descending="1" ref="F2:F71"/>
    </sortState>
  </autoFilter>
  <sortState ref="A3:I71">
    <sortCondition descending="1" ref="F3:F71"/>
  </sortState>
  <mergeCells count="1">
    <mergeCell ref="A1:H1"/>
  </mergeCells>
  <phoneticPr fontId="12" type="noConversion"/>
  <conditionalFormatting sqref="C34">
    <cfRule type="duplicateValues" dxfId="108" priority="113"/>
  </conditionalFormatting>
  <conditionalFormatting sqref="C34">
    <cfRule type="duplicateValues" dxfId="107" priority="114" stopIfTrue="1"/>
    <cfRule type="duplicateValues" dxfId="106" priority="115" stopIfTrue="1"/>
  </conditionalFormatting>
  <conditionalFormatting sqref="C42">
    <cfRule type="duplicateValues" dxfId="105" priority="54"/>
  </conditionalFormatting>
  <conditionalFormatting sqref="C42">
    <cfRule type="duplicateValues" dxfId="104" priority="55" stopIfTrue="1"/>
    <cfRule type="duplicateValues" dxfId="103" priority="56" stopIfTrue="1"/>
  </conditionalFormatting>
  <conditionalFormatting sqref="C43">
    <cfRule type="duplicateValues" dxfId="102" priority="51"/>
  </conditionalFormatting>
  <conditionalFormatting sqref="C43">
    <cfRule type="duplicateValues" dxfId="101" priority="52" stopIfTrue="1"/>
    <cfRule type="duplicateValues" dxfId="100" priority="53" stopIfTrue="1"/>
  </conditionalFormatting>
  <conditionalFormatting sqref="C45">
    <cfRule type="duplicateValues" dxfId="99" priority="48"/>
  </conditionalFormatting>
  <conditionalFormatting sqref="C45">
    <cfRule type="duplicateValues" dxfId="98" priority="49" stopIfTrue="1"/>
    <cfRule type="duplicateValues" dxfId="97" priority="50" stopIfTrue="1"/>
  </conditionalFormatting>
  <conditionalFormatting sqref="C47">
    <cfRule type="duplicateValues" dxfId="96" priority="45"/>
  </conditionalFormatting>
  <conditionalFormatting sqref="C47">
    <cfRule type="duplicateValues" dxfId="95" priority="46" stopIfTrue="1"/>
    <cfRule type="duplicateValues" dxfId="94" priority="47" stopIfTrue="1"/>
  </conditionalFormatting>
  <conditionalFormatting sqref="C49">
    <cfRule type="duplicateValues" dxfId="93" priority="42"/>
  </conditionalFormatting>
  <conditionalFormatting sqref="C49">
    <cfRule type="duplicateValues" dxfId="92" priority="43" stopIfTrue="1"/>
    <cfRule type="duplicateValues" dxfId="91" priority="44" stopIfTrue="1"/>
  </conditionalFormatting>
  <conditionalFormatting sqref="C50">
    <cfRule type="duplicateValues" dxfId="90" priority="39"/>
  </conditionalFormatting>
  <conditionalFormatting sqref="C50">
    <cfRule type="duplicateValues" dxfId="89" priority="40" stopIfTrue="1"/>
    <cfRule type="duplicateValues" dxfId="88" priority="41" stopIfTrue="1"/>
  </conditionalFormatting>
  <conditionalFormatting sqref="C51">
    <cfRule type="duplicateValues" dxfId="87" priority="36"/>
  </conditionalFormatting>
  <conditionalFormatting sqref="C51">
    <cfRule type="duplicateValues" dxfId="86" priority="37" stopIfTrue="1"/>
    <cfRule type="duplicateValues" dxfId="85" priority="38" stopIfTrue="1"/>
  </conditionalFormatting>
  <conditionalFormatting sqref="C54">
    <cfRule type="duplicateValues" dxfId="84" priority="33"/>
  </conditionalFormatting>
  <conditionalFormatting sqref="C54">
    <cfRule type="duplicateValues" dxfId="83" priority="34" stopIfTrue="1"/>
    <cfRule type="duplicateValues" dxfId="82" priority="35" stopIfTrue="1"/>
  </conditionalFormatting>
  <conditionalFormatting sqref="C58">
    <cfRule type="duplicateValues" dxfId="81" priority="30"/>
  </conditionalFormatting>
  <conditionalFormatting sqref="C58">
    <cfRule type="duplicateValues" dxfId="80" priority="31" stopIfTrue="1"/>
    <cfRule type="duplicateValues" dxfId="79" priority="32" stopIfTrue="1"/>
  </conditionalFormatting>
  <conditionalFormatting sqref="C59">
    <cfRule type="duplicateValues" dxfId="78" priority="27"/>
  </conditionalFormatting>
  <conditionalFormatting sqref="C59">
    <cfRule type="duplicateValues" dxfId="77" priority="28" stopIfTrue="1"/>
    <cfRule type="duplicateValues" dxfId="76" priority="29" stopIfTrue="1"/>
  </conditionalFormatting>
  <conditionalFormatting sqref="C61">
    <cfRule type="duplicateValues" dxfId="75" priority="24"/>
  </conditionalFormatting>
  <conditionalFormatting sqref="C61">
    <cfRule type="duplicateValues" dxfId="74" priority="25" stopIfTrue="1"/>
    <cfRule type="duplicateValues" dxfId="73" priority="26" stopIfTrue="1"/>
  </conditionalFormatting>
  <conditionalFormatting sqref="C63">
    <cfRule type="duplicateValues" dxfId="72" priority="21"/>
  </conditionalFormatting>
  <conditionalFormatting sqref="C63">
    <cfRule type="duplicateValues" dxfId="71" priority="22" stopIfTrue="1"/>
    <cfRule type="duplicateValues" dxfId="70" priority="23" stopIfTrue="1"/>
  </conditionalFormatting>
  <conditionalFormatting sqref="C66">
    <cfRule type="duplicateValues" dxfId="69" priority="18"/>
  </conditionalFormatting>
  <conditionalFormatting sqref="C66">
    <cfRule type="duplicateValues" dxfId="68" priority="19" stopIfTrue="1"/>
    <cfRule type="duplicateValues" dxfId="67" priority="20" stopIfTrue="1"/>
  </conditionalFormatting>
  <conditionalFormatting sqref="C67">
    <cfRule type="duplicateValues" dxfId="66" priority="15"/>
  </conditionalFormatting>
  <conditionalFormatting sqref="C67">
    <cfRule type="duplicateValues" dxfId="65" priority="16" stopIfTrue="1"/>
    <cfRule type="duplicateValues" dxfId="64" priority="17" stopIfTrue="1"/>
  </conditionalFormatting>
  <conditionalFormatting sqref="C68">
    <cfRule type="duplicateValues" dxfId="63" priority="12"/>
  </conditionalFormatting>
  <conditionalFormatting sqref="C68">
    <cfRule type="duplicateValues" dxfId="62" priority="13" stopIfTrue="1"/>
    <cfRule type="duplicateValues" dxfId="61" priority="14" stopIfTrue="1"/>
  </conditionalFormatting>
  <conditionalFormatting sqref="C70">
    <cfRule type="duplicateValues" dxfId="60" priority="9"/>
  </conditionalFormatting>
  <conditionalFormatting sqref="C70">
    <cfRule type="duplicateValues" dxfId="59" priority="10" stopIfTrue="1"/>
    <cfRule type="duplicateValues" dxfId="58" priority="11" stopIfTrue="1"/>
  </conditionalFormatting>
  <conditionalFormatting sqref="C71">
    <cfRule type="duplicateValues" dxfId="57" priority="7"/>
    <cfRule type="duplicateValues" dxfId="56" priority="8"/>
  </conditionalFormatting>
  <conditionalFormatting sqref="C71">
    <cfRule type="duplicateValues" dxfId="55" priority="4"/>
  </conditionalFormatting>
  <conditionalFormatting sqref="C71">
    <cfRule type="duplicateValues" dxfId="54" priority="5"/>
  </conditionalFormatting>
  <conditionalFormatting sqref="C71">
    <cfRule type="duplicateValues" dxfId="53" priority="6"/>
  </conditionalFormatting>
  <conditionalFormatting sqref="C72">
    <cfRule type="duplicateValues" dxfId="52" priority="1"/>
  </conditionalFormatting>
  <conditionalFormatting sqref="C72">
    <cfRule type="duplicateValues" dxfId="51" priority="2" stopIfTrue="1"/>
    <cfRule type="duplicateValues" dxfId="50" priority="3" stopIfTrue="1"/>
  </conditionalFormatting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zoomScale="82" zoomScaleNormal="82" workbookViewId="0">
      <pane ySplit="2" topLeftCell="A28" activePane="bottomLeft" state="frozen"/>
      <selection pane="bottomLeft" activeCell="F34" sqref="F34"/>
    </sheetView>
  </sheetViews>
  <sheetFormatPr defaultColWidth="9.1640625" defaultRowHeight="15" x14ac:dyDescent="0.25"/>
  <cols>
    <col min="1" max="1" width="10.9140625" style="61" customWidth="1"/>
    <col min="2" max="2" width="9.1640625" style="70"/>
    <col min="3" max="3" width="9.1640625" style="61"/>
    <col min="4" max="4" width="7.33203125" style="71" customWidth="1"/>
    <col min="5" max="5" width="8" style="71" customWidth="1"/>
    <col min="6" max="6" width="10" style="71" customWidth="1"/>
    <col min="7" max="7" width="26.33203125" style="71" customWidth="1"/>
    <col min="8" max="8" width="32.08203125" style="61" customWidth="1"/>
    <col min="9" max="9" width="47.33203125" style="69" customWidth="1"/>
    <col min="10" max="16384" width="9.1640625" style="61"/>
  </cols>
  <sheetData>
    <row r="1" spans="1:9" ht="31" customHeight="1" x14ac:dyDescent="0.25">
      <c r="A1" s="82" t="s">
        <v>78</v>
      </c>
      <c r="B1" s="82"/>
      <c r="C1" s="82"/>
      <c r="D1" s="82"/>
      <c r="E1" s="82"/>
      <c r="F1" s="82"/>
      <c r="G1" s="82"/>
      <c r="H1" s="82"/>
      <c r="I1" s="9"/>
    </row>
    <row r="2" spans="1:9" ht="37" customHeight="1" x14ac:dyDescent="0.25">
      <c r="A2" s="4" t="s">
        <v>1</v>
      </c>
      <c r="B2" s="5" t="s">
        <v>2</v>
      </c>
      <c r="C2" s="4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8" t="s">
        <v>8</v>
      </c>
      <c r="I2" s="67" t="s">
        <v>9</v>
      </c>
    </row>
    <row r="3" spans="1:9" s="45" customFormat="1" ht="40" customHeight="1" x14ac:dyDescent="0.25">
      <c r="A3" s="46">
        <v>1</v>
      </c>
      <c r="B3" s="57" t="s">
        <v>79</v>
      </c>
      <c r="C3" s="57" t="s">
        <v>80</v>
      </c>
      <c r="D3" s="58">
        <v>4.75</v>
      </c>
      <c r="E3" s="59" t="s">
        <v>324</v>
      </c>
      <c r="F3" s="58">
        <f t="shared" ref="F3:F32" si="0">D3/10+E3</f>
        <v>5.0720000000000001</v>
      </c>
      <c r="G3" s="58">
        <v>130</v>
      </c>
      <c r="H3" s="60" t="s">
        <v>11</v>
      </c>
      <c r="I3" s="67" t="s">
        <v>12</v>
      </c>
    </row>
    <row r="4" spans="1:9" ht="40" customHeight="1" x14ac:dyDescent="0.25">
      <c r="A4" s="46">
        <v>2</v>
      </c>
      <c r="B4" s="57" t="s">
        <v>356</v>
      </c>
      <c r="C4" s="57" t="s">
        <v>357</v>
      </c>
      <c r="D4" s="10">
        <v>3.9249999999999998</v>
      </c>
      <c r="E4" s="57" t="s">
        <v>358</v>
      </c>
      <c r="F4" s="58">
        <f t="shared" si="0"/>
        <v>4.9454000000000002</v>
      </c>
      <c r="G4" s="10">
        <v>6.73</v>
      </c>
      <c r="H4" s="40" t="s">
        <v>11</v>
      </c>
      <c r="I4" s="68" t="s">
        <v>16</v>
      </c>
    </row>
    <row r="5" spans="1:9" ht="40" customHeight="1" x14ac:dyDescent="0.25">
      <c r="A5" s="46">
        <v>3</v>
      </c>
      <c r="B5" s="57" t="s">
        <v>359</v>
      </c>
      <c r="C5" s="57" t="s">
        <v>360</v>
      </c>
      <c r="D5" s="10">
        <v>4.2</v>
      </c>
      <c r="E5" s="57" t="s">
        <v>361</v>
      </c>
      <c r="F5" s="58">
        <f t="shared" si="0"/>
        <v>4.6616999999999997</v>
      </c>
      <c r="G5" s="10">
        <v>17</v>
      </c>
      <c r="H5" s="40" t="s">
        <v>11</v>
      </c>
      <c r="I5" s="9"/>
    </row>
    <row r="6" spans="1:9" ht="40" customHeight="1" x14ac:dyDescent="0.25">
      <c r="A6" s="46">
        <v>4</v>
      </c>
      <c r="B6" s="57" t="s">
        <v>362</v>
      </c>
      <c r="C6" s="57" t="s">
        <v>363</v>
      </c>
      <c r="D6" s="10">
        <v>2.125</v>
      </c>
      <c r="E6" s="57" t="s">
        <v>364</v>
      </c>
      <c r="F6" s="58">
        <f t="shared" si="0"/>
        <v>4.5913000000000004</v>
      </c>
      <c r="G6" s="10">
        <v>54.5</v>
      </c>
      <c r="H6" s="40" t="s">
        <v>365</v>
      </c>
      <c r="I6" s="66"/>
    </row>
    <row r="7" spans="1:9" ht="40" customHeight="1" x14ac:dyDescent="0.25">
      <c r="A7" s="46">
        <v>5</v>
      </c>
      <c r="B7" s="57" t="s">
        <v>81</v>
      </c>
      <c r="C7" s="57" t="s">
        <v>82</v>
      </c>
      <c r="D7" s="10">
        <v>1.875</v>
      </c>
      <c r="E7" s="59" t="s">
        <v>325</v>
      </c>
      <c r="F7" s="58">
        <f t="shared" si="0"/>
        <v>4.5858999999999996</v>
      </c>
      <c r="G7" s="10">
        <v>34.5</v>
      </c>
      <c r="H7" s="60" t="s">
        <v>11</v>
      </c>
      <c r="I7" s="66"/>
    </row>
    <row r="8" spans="1:9" ht="40" customHeight="1" x14ac:dyDescent="0.25">
      <c r="A8" s="46">
        <v>6</v>
      </c>
      <c r="B8" s="57" t="s">
        <v>368</v>
      </c>
      <c r="C8" s="57" t="s">
        <v>369</v>
      </c>
      <c r="D8" s="10">
        <v>1.7</v>
      </c>
      <c r="E8" s="57" t="s">
        <v>370</v>
      </c>
      <c r="F8" s="58">
        <f t="shared" si="0"/>
        <v>4.5521000000000003</v>
      </c>
      <c r="G8" s="10">
        <v>38.5</v>
      </c>
      <c r="H8" s="40" t="s">
        <v>11</v>
      </c>
      <c r="I8" s="66"/>
    </row>
    <row r="9" spans="1:9" ht="40" customHeight="1" x14ac:dyDescent="0.25">
      <c r="A9" s="46">
        <v>7</v>
      </c>
      <c r="B9" s="57" t="s">
        <v>371</v>
      </c>
      <c r="C9" s="57" t="s">
        <v>372</v>
      </c>
      <c r="D9" s="10">
        <v>1.65</v>
      </c>
      <c r="E9" s="57" t="s">
        <v>373</v>
      </c>
      <c r="F9" s="58">
        <f t="shared" si="0"/>
        <v>4.5326000000000004</v>
      </c>
      <c r="G9" s="10">
        <v>8</v>
      </c>
      <c r="H9" s="40" t="s">
        <v>11</v>
      </c>
      <c r="I9" s="66"/>
    </row>
    <row r="10" spans="1:9" ht="40" customHeight="1" x14ac:dyDescent="0.25">
      <c r="A10" s="46">
        <v>8</v>
      </c>
      <c r="B10" s="57" t="s">
        <v>83</v>
      </c>
      <c r="C10" s="57" t="s">
        <v>84</v>
      </c>
      <c r="D10" s="10">
        <v>1.2</v>
      </c>
      <c r="E10" s="59" t="s">
        <v>326</v>
      </c>
      <c r="F10" s="58">
        <f t="shared" si="0"/>
        <v>4.5181000000000004</v>
      </c>
      <c r="G10" s="10">
        <v>7</v>
      </c>
      <c r="H10" s="60" t="s">
        <v>11</v>
      </c>
    </row>
    <row r="11" spans="1:9" ht="40" customHeight="1" x14ac:dyDescent="0.25">
      <c r="A11" s="46">
        <v>9</v>
      </c>
      <c r="B11" s="57" t="s">
        <v>374</v>
      </c>
      <c r="C11" s="57" t="s">
        <v>375</v>
      </c>
      <c r="D11" s="10">
        <v>2.7250000000000001</v>
      </c>
      <c r="E11" s="57" t="s">
        <v>376</v>
      </c>
      <c r="F11" s="58">
        <f t="shared" si="0"/>
        <v>4.4920999999999998</v>
      </c>
      <c r="G11" s="10">
        <v>6.5</v>
      </c>
      <c r="H11" s="40" t="s">
        <v>11</v>
      </c>
      <c r="I11" s="66"/>
    </row>
    <row r="12" spans="1:9" ht="40" customHeight="1" x14ac:dyDescent="0.25">
      <c r="A12" s="46">
        <v>10</v>
      </c>
      <c r="B12" s="57" t="s">
        <v>85</v>
      </c>
      <c r="C12" s="57" t="s">
        <v>86</v>
      </c>
      <c r="D12" s="10">
        <v>1.1000000000000001</v>
      </c>
      <c r="E12" s="59" t="s">
        <v>327</v>
      </c>
      <c r="F12" s="58">
        <f t="shared" si="0"/>
        <v>4.4755000000000003</v>
      </c>
      <c r="G12" s="10">
        <v>7</v>
      </c>
      <c r="H12" s="60" t="s">
        <v>11</v>
      </c>
    </row>
    <row r="13" spans="1:9" ht="40" customHeight="1" x14ac:dyDescent="0.25">
      <c r="A13" s="46">
        <v>11</v>
      </c>
      <c r="B13" s="57" t="s">
        <v>87</v>
      </c>
      <c r="C13" s="57" t="s">
        <v>88</v>
      </c>
      <c r="D13" s="10">
        <v>0.86699999999999999</v>
      </c>
      <c r="E13" s="59" t="s">
        <v>328</v>
      </c>
      <c r="F13" s="58">
        <f t="shared" si="0"/>
        <v>4.4674999999999994</v>
      </c>
      <c r="G13" s="10">
        <v>18</v>
      </c>
      <c r="H13" s="60" t="s">
        <v>11</v>
      </c>
    </row>
    <row r="14" spans="1:9" ht="40" customHeight="1" x14ac:dyDescent="0.25">
      <c r="A14" s="46">
        <v>12</v>
      </c>
      <c r="B14" s="57" t="s">
        <v>89</v>
      </c>
      <c r="C14" s="57" t="s">
        <v>90</v>
      </c>
      <c r="D14" s="10">
        <v>0.8</v>
      </c>
      <c r="E14" s="59" t="s">
        <v>329</v>
      </c>
      <c r="F14" s="58">
        <f t="shared" si="0"/>
        <v>4.4354000000000005</v>
      </c>
      <c r="G14" s="10">
        <v>28</v>
      </c>
      <c r="H14" s="60" t="s">
        <v>11</v>
      </c>
    </row>
    <row r="15" spans="1:9" ht="40" customHeight="1" x14ac:dyDescent="0.25">
      <c r="A15" s="46">
        <v>13</v>
      </c>
      <c r="B15" s="57" t="s">
        <v>91</v>
      </c>
      <c r="C15" s="57" t="s">
        <v>92</v>
      </c>
      <c r="D15" s="47">
        <v>2.1749999999999998</v>
      </c>
      <c r="E15" s="59" t="s">
        <v>330</v>
      </c>
      <c r="F15" s="58">
        <f t="shared" si="0"/>
        <v>4.4331000000000005</v>
      </c>
      <c r="G15" s="47">
        <v>98</v>
      </c>
      <c r="H15" s="60" t="s">
        <v>11</v>
      </c>
    </row>
    <row r="16" spans="1:9" ht="40" customHeight="1" x14ac:dyDescent="0.25">
      <c r="A16" s="46">
        <v>14</v>
      </c>
      <c r="B16" s="57" t="s">
        <v>379</v>
      </c>
      <c r="C16" s="57" t="s">
        <v>380</v>
      </c>
      <c r="D16" s="10">
        <v>1.4</v>
      </c>
      <c r="E16" s="57" t="s">
        <v>381</v>
      </c>
      <c r="F16" s="58">
        <f t="shared" si="0"/>
        <v>4.4220999999999995</v>
      </c>
      <c r="G16" s="10">
        <v>3</v>
      </c>
      <c r="H16" s="40" t="s">
        <v>11</v>
      </c>
      <c r="I16" s="66"/>
    </row>
    <row r="17" spans="1:9" ht="40" customHeight="1" x14ac:dyDescent="0.25">
      <c r="A17" s="46">
        <v>15</v>
      </c>
      <c r="B17" s="57" t="s">
        <v>93</v>
      </c>
      <c r="C17" s="57" t="s">
        <v>94</v>
      </c>
      <c r="D17" s="47">
        <v>1.6</v>
      </c>
      <c r="E17" s="59" t="s">
        <v>331</v>
      </c>
      <c r="F17" s="58">
        <f t="shared" si="0"/>
        <v>4.3523000000000005</v>
      </c>
      <c r="G17" s="47">
        <v>36</v>
      </c>
      <c r="H17" s="60" t="s">
        <v>11</v>
      </c>
    </row>
    <row r="18" spans="1:9" ht="40" customHeight="1" x14ac:dyDescent="0.25">
      <c r="A18" s="46">
        <v>16</v>
      </c>
      <c r="B18" s="57" t="s">
        <v>95</v>
      </c>
      <c r="C18" s="64" t="s">
        <v>96</v>
      </c>
      <c r="D18" s="47">
        <v>1.6</v>
      </c>
      <c r="E18" s="59" t="s">
        <v>332</v>
      </c>
      <c r="F18" s="58">
        <f t="shared" si="0"/>
        <v>4.3510999999999997</v>
      </c>
      <c r="G18" s="47">
        <v>12</v>
      </c>
      <c r="H18" s="60" t="s">
        <v>11</v>
      </c>
      <c r="I18" s="66"/>
    </row>
    <row r="19" spans="1:9" ht="40" customHeight="1" x14ac:dyDescent="0.25">
      <c r="A19" s="46">
        <v>17</v>
      </c>
      <c r="B19" s="57" t="s">
        <v>382</v>
      </c>
      <c r="C19" s="64" t="s">
        <v>383</v>
      </c>
      <c r="D19" s="10">
        <v>2.15</v>
      </c>
      <c r="E19" s="57" t="s">
        <v>384</v>
      </c>
      <c r="F19" s="58">
        <f t="shared" si="0"/>
        <v>4.3136999999999999</v>
      </c>
      <c r="G19" s="10">
        <v>22.5</v>
      </c>
      <c r="H19" s="40" t="s">
        <v>11</v>
      </c>
      <c r="I19" s="66"/>
    </row>
    <row r="20" spans="1:9" ht="40" customHeight="1" x14ac:dyDescent="0.25">
      <c r="A20" s="46">
        <v>18</v>
      </c>
      <c r="B20" s="57" t="s">
        <v>385</v>
      </c>
      <c r="C20" s="64" t="s">
        <v>386</v>
      </c>
      <c r="D20" s="10">
        <v>2.125</v>
      </c>
      <c r="E20" s="57" t="s">
        <v>387</v>
      </c>
      <c r="F20" s="58">
        <f t="shared" si="0"/>
        <v>4.2704000000000004</v>
      </c>
      <c r="G20" s="10">
        <v>3</v>
      </c>
      <c r="H20" s="40" t="s">
        <v>11</v>
      </c>
      <c r="I20" s="66"/>
    </row>
    <row r="21" spans="1:9" ht="40" customHeight="1" x14ac:dyDescent="0.25">
      <c r="A21" s="46">
        <v>19</v>
      </c>
      <c r="B21" s="57" t="s">
        <v>388</v>
      </c>
      <c r="C21" s="64" t="s">
        <v>389</v>
      </c>
      <c r="D21" s="10">
        <v>0.7</v>
      </c>
      <c r="E21" s="57" t="s">
        <v>390</v>
      </c>
      <c r="F21" s="58">
        <f t="shared" si="0"/>
        <v>4.2700000000000005</v>
      </c>
      <c r="G21" s="10">
        <v>5</v>
      </c>
      <c r="H21" s="40" t="s">
        <v>11</v>
      </c>
      <c r="I21" s="66"/>
    </row>
    <row r="22" spans="1:9" ht="40" customHeight="1" x14ac:dyDescent="0.25">
      <c r="A22" s="46">
        <v>20</v>
      </c>
      <c r="B22" s="57" t="s">
        <v>391</v>
      </c>
      <c r="C22" s="64" t="s">
        <v>392</v>
      </c>
      <c r="D22" s="10">
        <v>1.28</v>
      </c>
      <c r="E22" s="57" t="s">
        <v>393</v>
      </c>
      <c r="F22" s="58">
        <f t="shared" si="0"/>
        <v>4.2225999999999999</v>
      </c>
      <c r="G22" s="10">
        <v>6</v>
      </c>
      <c r="H22" s="40" t="s">
        <v>11</v>
      </c>
      <c r="I22" s="66"/>
    </row>
    <row r="23" spans="1:9" ht="40" customHeight="1" x14ac:dyDescent="0.25">
      <c r="A23" s="46">
        <v>21</v>
      </c>
      <c r="B23" s="57" t="s">
        <v>394</v>
      </c>
      <c r="C23" s="64" t="s">
        <v>395</v>
      </c>
      <c r="D23" s="10">
        <v>0.8</v>
      </c>
      <c r="E23" s="57" t="s">
        <v>396</v>
      </c>
      <c r="F23" s="58">
        <f t="shared" si="0"/>
        <v>4.2058999999999997</v>
      </c>
      <c r="G23" s="10">
        <v>7.5</v>
      </c>
      <c r="H23" s="40" t="s">
        <v>11</v>
      </c>
      <c r="I23" s="66"/>
    </row>
    <row r="24" spans="1:9" ht="40" customHeight="1" x14ac:dyDescent="0.25">
      <c r="A24" s="46">
        <v>22</v>
      </c>
      <c r="B24" s="57" t="s">
        <v>97</v>
      </c>
      <c r="C24" s="64" t="s">
        <v>98</v>
      </c>
      <c r="D24" s="47">
        <v>1.2</v>
      </c>
      <c r="E24" s="59" t="s">
        <v>333</v>
      </c>
      <c r="F24" s="58">
        <f t="shared" si="0"/>
        <v>4.1843000000000004</v>
      </c>
      <c r="G24" s="47">
        <v>360</v>
      </c>
      <c r="H24" s="60" t="s">
        <v>11</v>
      </c>
      <c r="I24" s="66"/>
    </row>
    <row r="25" spans="1:9" ht="40" customHeight="1" x14ac:dyDescent="0.25">
      <c r="A25" s="46">
        <v>23</v>
      </c>
      <c r="B25" s="57" t="s">
        <v>99</v>
      </c>
      <c r="C25" s="64" t="s">
        <v>100</v>
      </c>
      <c r="D25" s="47">
        <v>1.4</v>
      </c>
      <c r="E25" s="59" t="s">
        <v>334</v>
      </c>
      <c r="F25" s="58">
        <f t="shared" si="0"/>
        <v>4.1364000000000001</v>
      </c>
      <c r="G25" s="47">
        <v>55.4</v>
      </c>
      <c r="H25" s="60" t="s">
        <v>11</v>
      </c>
      <c r="I25" s="66"/>
    </row>
    <row r="26" spans="1:9" ht="40" customHeight="1" x14ac:dyDescent="0.25">
      <c r="A26" s="46">
        <v>24</v>
      </c>
      <c r="B26" s="57" t="s">
        <v>399</v>
      </c>
      <c r="C26" s="64" t="s">
        <v>400</v>
      </c>
      <c r="D26" s="10">
        <v>0.42499999999999999</v>
      </c>
      <c r="E26" s="57" t="s">
        <v>401</v>
      </c>
      <c r="F26" s="58">
        <f t="shared" si="0"/>
        <v>4.1300000000000008</v>
      </c>
      <c r="G26" s="10">
        <v>49</v>
      </c>
      <c r="H26" s="40" t="s">
        <v>11</v>
      </c>
      <c r="I26" s="66"/>
    </row>
    <row r="27" spans="1:9" ht="40" customHeight="1" x14ac:dyDescent="0.25">
      <c r="A27" s="46">
        <v>25</v>
      </c>
      <c r="B27" s="57" t="s">
        <v>101</v>
      </c>
      <c r="C27" s="57" t="s">
        <v>102</v>
      </c>
      <c r="D27" s="47">
        <v>0.5</v>
      </c>
      <c r="E27" s="59" t="s">
        <v>335</v>
      </c>
      <c r="F27" s="58">
        <f t="shared" si="0"/>
        <v>4.0346000000000002</v>
      </c>
      <c r="G27" s="47">
        <v>163</v>
      </c>
      <c r="H27" s="60" t="s">
        <v>11</v>
      </c>
      <c r="I27" s="9"/>
    </row>
    <row r="28" spans="1:9" ht="40" customHeight="1" x14ac:dyDescent="0.25">
      <c r="A28" s="46">
        <v>26</v>
      </c>
      <c r="B28" s="57" t="s">
        <v>103</v>
      </c>
      <c r="C28" s="57" t="s">
        <v>104</v>
      </c>
      <c r="D28" s="47">
        <v>0.1</v>
      </c>
      <c r="E28" s="59" t="s">
        <v>336</v>
      </c>
      <c r="F28" s="58">
        <f t="shared" si="0"/>
        <v>4.0331999999999999</v>
      </c>
      <c r="G28" s="47">
        <v>32.5</v>
      </c>
      <c r="H28" s="60" t="s">
        <v>11</v>
      </c>
      <c r="I28" s="9"/>
    </row>
    <row r="29" spans="1:9" ht="40" customHeight="1" x14ac:dyDescent="0.25">
      <c r="A29" s="46">
        <v>27</v>
      </c>
      <c r="B29" s="57" t="s">
        <v>105</v>
      </c>
      <c r="C29" s="57" t="s">
        <v>106</v>
      </c>
      <c r="D29" s="47">
        <v>2.9</v>
      </c>
      <c r="E29" s="59" t="s">
        <v>337</v>
      </c>
      <c r="F29" s="58">
        <f t="shared" si="0"/>
        <v>4.0024999999999995</v>
      </c>
      <c r="G29" s="47">
        <v>16.27</v>
      </c>
      <c r="H29" s="60" t="s">
        <v>11</v>
      </c>
      <c r="I29" s="9"/>
    </row>
    <row r="30" spans="1:9" ht="40" customHeight="1" x14ac:dyDescent="0.25">
      <c r="A30" s="46">
        <v>28</v>
      </c>
      <c r="B30" s="57" t="s">
        <v>107</v>
      </c>
      <c r="C30" s="57" t="s">
        <v>108</v>
      </c>
      <c r="D30" s="47">
        <v>1.8</v>
      </c>
      <c r="E30" s="59" t="s">
        <v>338</v>
      </c>
      <c r="F30" s="58">
        <f t="shared" si="0"/>
        <v>4.0019999999999998</v>
      </c>
      <c r="G30" s="47">
        <v>3</v>
      </c>
      <c r="H30" s="60" t="s">
        <v>11</v>
      </c>
      <c r="I30" s="9"/>
    </row>
    <row r="31" spans="1:9" ht="40" customHeight="1" x14ac:dyDescent="0.25">
      <c r="A31" s="46">
        <v>29</v>
      </c>
      <c r="B31" s="57" t="s">
        <v>109</v>
      </c>
      <c r="C31" s="57" t="s">
        <v>110</v>
      </c>
      <c r="D31" s="47">
        <v>0.1</v>
      </c>
      <c r="E31" s="59" t="s">
        <v>339</v>
      </c>
      <c r="F31" s="58">
        <f t="shared" si="0"/>
        <v>3.8813999999999997</v>
      </c>
      <c r="G31" s="47">
        <v>3</v>
      </c>
      <c r="H31" s="60" t="s">
        <v>11</v>
      </c>
      <c r="I31" s="9"/>
    </row>
    <row r="32" spans="1:9" ht="40" customHeight="1" x14ac:dyDescent="0.25">
      <c r="A32" s="46">
        <v>30</v>
      </c>
      <c r="B32" s="57" t="s">
        <v>111</v>
      </c>
      <c r="C32" s="57" t="s">
        <v>112</v>
      </c>
      <c r="D32" s="47">
        <v>0.1</v>
      </c>
      <c r="E32" s="59" t="s">
        <v>340</v>
      </c>
      <c r="F32" s="58">
        <f t="shared" si="0"/>
        <v>3.7670999999999997</v>
      </c>
      <c r="G32" s="47">
        <v>9</v>
      </c>
      <c r="H32" s="60" t="s">
        <v>11</v>
      </c>
      <c r="I32" s="9"/>
    </row>
    <row r="33" spans="1:9" ht="18" customHeight="1" x14ac:dyDescent="0.25">
      <c r="A33" s="46"/>
      <c r="B33" s="57"/>
      <c r="C33" s="57"/>
      <c r="D33" s="47"/>
      <c r="E33" s="59"/>
      <c r="F33" s="58"/>
      <c r="G33" s="47"/>
      <c r="H33" s="60"/>
      <c r="I33" s="66"/>
    </row>
    <row r="34" spans="1:9" ht="40" customHeight="1" x14ac:dyDescent="0.25">
      <c r="A34" s="46">
        <v>31</v>
      </c>
      <c r="B34" s="57" t="s">
        <v>366</v>
      </c>
      <c r="C34" s="57"/>
      <c r="D34" s="10">
        <v>0</v>
      </c>
      <c r="E34" s="57" t="s">
        <v>367</v>
      </c>
      <c r="F34" s="58">
        <f t="shared" ref="F34:F66" si="1">D34/10+E34</f>
        <v>4.5574000000000003</v>
      </c>
      <c r="G34" s="10">
        <v>0</v>
      </c>
      <c r="H34" s="40" t="s">
        <v>60</v>
      </c>
      <c r="I34" s="66"/>
    </row>
    <row r="35" spans="1:9" ht="40" customHeight="1" x14ac:dyDescent="0.25">
      <c r="A35" s="46">
        <v>32</v>
      </c>
      <c r="B35" s="57" t="s">
        <v>377</v>
      </c>
      <c r="C35" s="57"/>
      <c r="D35" s="10">
        <v>0</v>
      </c>
      <c r="E35" s="57" t="s">
        <v>378</v>
      </c>
      <c r="F35" s="58">
        <f t="shared" si="1"/>
        <v>4.4410999999999996</v>
      </c>
      <c r="G35" s="10">
        <v>0</v>
      </c>
      <c r="H35" s="40" t="s">
        <v>60</v>
      </c>
      <c r="I35" s="66"/>
    </row>
    <row r="36" spans="1:9" ht="40" customHeight="1" x14ac:dyDescent="0.25">
      <c r="A36" s="46">
        <v>33</v>
      </c>
      <c r="B36" s="57" t="s">
        <v>397</v>
      </c>
      <c r="C36" s="64"/>
      <c r="D36" s="10">
        <v>0</v>
      </c>
      <c r="E36" s="57" t="s">
        <v>398</v>
      </c>
      <c r="F36" s="58">
        <f t="shared" si="1"/>
        <v>4.1596000000000002</v>
      </c>
      <c r="G36" s="10">
        <v>0</v>
      </c>
      <c r="H36" s="40" t="s">
        <v>60</v>
      </c>
      <c r="I36" s="66"/>
    </row>
    <row r="37" spans="1:9" ht="40" customHeight="1" x14ac:dyDescent="0.25">
      <c r="A37" s="46">
        <v>34</v>
      </c>
      <c r="B37" s="57" t="s">
        <v>402</v>
      </c>
      <c r="C37" s="64"/>
      <c r="D37" s="10">
        <v>0</v>
      </c>
      <c r="E37" s="57" t="s">
        <v>403</v>
      </c>
      <c r="F37" s="58">
        <f t="shared" si="1"/>
        <v>4.1106999999999996</v>
      </c>
      <c r="G37" s="10">
        <v>0</v>
      </c>
      <c r="H37" s="40" t="s">
        <v>60</v>
      </c>
      <c r="I37" s="66"/>
    </row>
    <row r="38" spans="1:9" ht="40" customHeight="1" x14ac:dyDescent="0.25">
      <c r="A38" s="46">
        <v>35</v>
      </c>
      <c r="B38" s="57" t="s">
        <v>404</v>
      </c>
      <c r="C38" s="64"/>
      <c r="D38" s="10">
        <v>0</v>
      </c>
      <c r="E38" s="57" t="s">
        <v>405</v>
      </c>
      <c r="F38" s="58">
        <f t="shared" si="1"/>
        <v>4.0967000000000002</v>
      </c>
      <c r="G38" s="10">
        <v>0</v>
      </c>
      <c r="H38" s="40" t="s">
        <v>60</v>
      </c>
      <c r="I38" s="66"/>
    </row>
    <row r="39" spans="1:9" ht="40" customHeight="1" x14ac:dyDescent="0.25">
      <c r="A39" s="46">
        <v>36</v>
      </c>
      <c r="B39" s="57" t="s">
        <v>127</v>
      </c>
      <c r="C39" s="62"/>
      <c r="D39" s="47">
        <v>0</v>
      </c>
      <c r="E39" s="57" t="s">
        <v>341</v>
      </c>
      <c r="F39" s="58">
        <f t="shared" si="1"/>
        <v>4.0903999999999998</v>
      </c>
      <c r="G39" s="47">
        <v>0</v>
      </c>
      <c r="H39" s="40" t="s">
        <v>60</v>
      </c>
      <c r="I39" s="66"/>
    </row>
    <row r="40" spans="1:9" ht="40" customHeight="1" x14ac:dyDescent="0.25">
      <c r="A40" s="46">
        <v>37</v>
      </c>
      <c r="B40" s="57" t="s">
        <v>406</v>
      </c>
      <c r="C40" s="64"/>
      <c r="D40" s="10">
        <v>0</v>
      </c>
      <c r="E40" s="57" t="s">
        <v>407</v>
      </c>
      <c r="F40" s="58">
        <f t="shared" si="1"/>
        <v>4.0692000000000004</v>
      </c>
      <c r="G40" s="10">
        <v>0</v>
      </c>
      <c r="H40" s="40" t="s">
        <v>60</v>
      </c>
      <c r="I40" s="66"/>
    </row>
    <row r="41" spans="1:9" ht="40" customHeight="1" x14ac:dyDescent="0.25">
      <c r="A41" s="46">
        <v>38</v>
      </c>
      <c r="B41" s="57" t="s">
        <v>126</v>
      </c>
      <c r="C41" s="62"/>
      <c r="D41" s="47">
        <v>0</v>
      </c>
      <c r="E41" s="57" t="s">
        <v>342</v>
      </c>
      <c r="F41" s="58">
        <f t="shared" si="1"/>
        <v>4.0640000000000001</v>
      </c>
      <c r="G41" s="47">
        <v>0</v>
      </c>
      <c r="H41" s="40" t="s">
        <v>60</v>
      </c>
      <c r="I41" s="66"/>
    </row>
    <row r="42" spans="1:9" ht="40" customHeight="1" x14ac:dyDescent="0.25">
      <c r="A42" s="46">
        <v>39</v>
      </c>
      <c r="B42" s="57" t="s">
        <v>125</v>
      </c>
      <c r="C42" s="65"/>
      <c r="D42" s="47">
        <v>0</v>
      </c>
      <c r="E42" s="57" t="s">
        <v>343</v>
      </c>
      <c r="F42" s="58">
        <f t="shared" si="1"/>
        <v>4.0545</v>
      </c>
      <c r="G42" s="47">
        <v>0</v>
      </c>
      <c r="H42" s="40" t="s">
        <v>60</v>
      </c>
      <c r="I42" s="9"/>
    </row>
    <row r="43" spans="1:9" ht="40" customHeight="1" x14ac:dyDescent="0.25">
      <c r="A43" s="46">
        <v>40</v>
      </c>
      <c r="B43" s="57" t="s">
        <v>124</v>
      </c>
      <c r="C43" s="63"/>
      <c r="D43" s="47">
        <v>0</v>
      </c>
      <c r="E43" s="57" t="s">
        <v>344</v>
      </c>
      <c r="F43" s="58">
        <f t="shared" si="1"/>
        <v>4.0385</v>
      </c>
      <c r="G43" s="47">
        <v>11.5</v>
      </c>
      <c r="H43" s="40" t="s">
        <v>60</v>
      </c>
      <c r="I43" s="9"/>
    </row>
    <row r="44" spans="1:9" ht="40" customHeight="1" x14ac:dyDescent="0.25">
      <c r="A44" s="46">
        <v>41</v>
      </c>
      <c r="B44" s="57" t="s">
        <v>123</v>
      </c>
      <c r="C44" s="63"/>
      <c r="D44" s="47">
        <v>0</v>
      </c>
      <c r="E44" s="57" t="s">
        <v>345</v>
      </c>
      <c r="F44" s="58">
        <f t="shared" si="1"/>
        <v>4.0286</v>
      </c>
      <c r="G44" s="47">
        <v>0</v>
      </c>
      <c r="H44" s="40" t="s">
        <v>60</v>
      </c>
      <c r="I44" s="9"/>
    </row>
    <row r="45" spans="1:9" ht="40" customHeight="1" x14ac:dyDescent="0.25">
      <c r="A45" s="46">
        <v>42</v>
      </c>
      <c r="B45" s="57" t="s">
        <v>408</v>
      </c>
      <c r="C45" s="57"/>
      <c r="D45" s="10">
        <v>0</v>
      </c>
      <c r="E45" s="57" t="s">
        <v>409</v>
      </c>
      <c r="F45" s="58">
        <f t="shared" si="1"/>
        <v>4.0263999999999998</v>
      </c>
      <c r="G45" s="10">
        <v>0</v>
      </c>
      <c r="H45" s="40" t="s">
        <v>60</v>
      </c>
      <c r="I45" s="9"/>
    </row>
    <row r="46" spans="1:9" ht="40" customHeight="1" x14ac:dyDescent="0.25">
      <c r="A46" s="46">
        <v>43</v>
      </c>
      <c r="B46" s="57" t="s">
        <v>410</v>
      </c>
      <c r="C46" s="57"/>
      <c r="D46" s="10">
        <v>0</v>
      </c>
      <c r="E46" s="57" t="s">
        <v>411</v>
      </c>
      <c r="F46" s="58">
        <f t="shared" si="1"/>
        <v>4.0239000000000003</v>
      </c>
      <c r="G46" s="10">
        <v>0</v>
      </c>
      <c r="H46" s="40" t="s">
        <v>60</v>
      </c>
      <c r="I46" s="9"/>
    </row>
    <row r="47" spans="1:9" ht="40" customHeight="1" x14ac:dyDescent="0.25">
      <c r="A47" s="46">
        <v>44</v>
      </c>
      <c r="B47" s="57" t="s">
        <v>412</v>
      </c>
      <c r="C47" s="57"/>
      <c r="D47" s="10">
        <v>0</v>
      </c>
      <c r="E47" s="57" t="s">
        <v>413</v>
      </c>
      <c r="F47" s="58">
        <f t="shared" si="1"/>
        <v>4.0179</v>
      </c>
      <c r="G47" s="10">
        <v>0</v>
      </c>
      <c r="H47" s="40" t="s">
        <v>60</v>
      </c>
      <c r="I47" s="9"/>
    </row>
    <row r="48" spans="1:9" ht="40" customHeight="1" x14ac:dyDescent="0.25">
      <c r="A48" s="46">
        <v>45</v>
      </c>
      <c r="B48" s="57" t="s">
        <v>122</v>
      </c>
      <c r="C48" s="63"/>
      <c r="D48" s="47">
        <v>0</v>
      </c>
      <c r="E48" s="57" t="s">
        <v>346</v>
      </c>
      <c r="F48" s="58">
        <f t="shared" si="1"/>
        <v>3.9860000000000002</v>
      </c>
      <c r="G48" s="47">
        <v>4.5</v>
      </c>
      <c r="H48" s="40" t="s">
        <v>60</v>
      </c>
      <c r="I48" s="9"/>
    </row>
    <row r="49" spans="1:9" ht="40" customHeight="1" x14ac:dyDescent="0.25">
      <c r="A49" s="46">
        <v>46</v>
      </c>
      <c r="B49" s="57" t="s">
        <v>121</v>
      </c>
      <c r="C49" s="63"/>
      <c r="D49" s="47">
        <v>0</v>
      </c>
      <c r="E49" s="57" t="s">
        <v>347</v>
      </c>
      <c r="F49" s="58">
        <f t="shared" si="1"/>
        <v>3.9803999999999999</v>
      </c>
      <c r="G49" s="47">
        <v>11.5</v>
      </c>
      <c r="H49" s="40" t="s">
        <v>60</v>
      </c>
      <c r="I49" s="9"/>
    </row>
    <row r="50" spans="1:9" ht="40" customHeight="1" x14ac:dyDescent="0.25">
      <c r="A50" s="46">
        <v>47</v>
      </c>
      <c r="B50" s="57" t="s">
        <v>120</v>
      </c>
      <c r="C50" s="63"/>
      <c r="D50" s="47">
        <v>0</v>
      </c>
      <c r="E50" s="57" t="s">
        <v>348</v>
      </c>
      <c r="F50" s="58">
        <f t="shared" si="1"/>
        <v>3.9020999999999999</v>
      </c>
      <c r="G50" s="47">
        <v>14</v>
      </c>
      <c r="H50" s="40" t="s">
        <v>60</v>
      </c>
      <c r="I50" s="9"/>
    </row>
    <row r="51" spans="1:9" ht="40" customHeight="1" x14ac:dyDescent="0.25">
      <c r="A51" s="46">
        <v>48</v>
      </c>
      <c r="B51" s="57" t="s">
        <v>119</v>
      </c>
      <c r="C51" s="63"/>
      <c r="D51" s="47">
        <v>0</v>
      </c>
      <c r="E51" s="57" t="s">
        <v>349</v>
      </c>
      <c r="F51" s="58">
        <f t="shared" si="1"/>
        <v>3.8704000000000001</v>
      </c>
      <c r="G51" s="47">
        <v>0</v>
      </c>
      <c r="H51" s="40" t="s">
        <v>60</v>
      </c>
      <c r="I51" s="9"/>
    </row>
    <row r="52" spans="1:9" ht="40" customHeight="1" x14ac:dyDescent="0.25">
      <c r="A52" s="46">
        <v>49</v>
      </c>
      <c r="B52" s="57" t="s">
        <v>414</v>
      </c>
      <c r="C52" s="57"/>
      <c r="D52" s="10">
        <v>0</v>
      </c>
      <c r="E52" s="57" t="s">
        <v>415</v>
      </c>
      <c r="F52" s="58">
        <f t="shared" si="1"/>
        <v>3.8589000000000002</v>
      </c>
      <c r="G52" s="10">
        <v>0</v>
      </c>
      <c r="H52" s="40" t="s">
        <v>60</v>
      </c>
      <c r="I52" s="9"/>
    </row>
    <row r="53" spans="1:9" ht="40" customHeight="1" x14ac:dyDescent="0.25">
      <c r="A53" s="46">
        <v>50</v>
      </c>
      <c r="B53" s="57" t="s">
        <v>416</v>
      </c>
      <c r="C53" s="57"/>
      <c r="D53" s="10">
        <v>0</v>
      </c>
      <c r="E53" s="57" t="s">
        <v>417</v>
      </c>
      <c r="F53" s="58">
        <f t="shared" si="1"/>
        <v>3.83</v>
      </c>
      <c r="G53" s="10">
        <v>0</v>
      </c>
      <c r="H53" s="40" t="s">
        <v>60</v>
      </c>
      <c r="I53" s="9"/>
    </row>
    <row r="54" spans="1:9" ht="40" customHeight="1" x14ac:dyDescent="0.25">
      <c r="A54" s="46">
        <v>51</v>
      </c>
      <c r="B54" s="57" t="s">
        <v>118</v>
      </c>
      <c r="C54" s="63"/>
      <c r="D54" s="47">
        <v>0</v>
      </c>
      <c r="E54" s="57" t="s">
        <v>350</v>
      </c>
      <c r="F54" s="58">
        <f t="shared" si="1"/>
        <v>3.8292000000000002</v>
      </c>
      <c r="G54" s="47">
        <v>26.27</v>
      </c>
      <c r="H54" s="40" t="s">
        <v>60</v>
      </c>
      <c r="I54" s="9"/>
    </row>
    <row r="55" spans="1:9" ht="40" customHeight="1" x14ac:dyDescent="0.25">
      <c r="A55" s="46">
        <v>52</v>
      </c>
      <c r="B55" s="57" t="s">
        <v>418</v>
      </c>
      <c r="C55" s="57"/>
      <c r="D55" s="10">
        <v>0</v>
      </c>
      <c r="E55" s="57" t="s">
        <v>419</v>
      </c>
      <c r="F55" s="58">
        <f t="shared" si="1"/>
        <v>3.8174999999999999</v>
      </c>
      <c r="G55" s="10">
        <v>0</v>
      </c>
      <c r="H55" s="40" t="s">
        <v>60</v>
      </c>
      <c r="I55" s="9"/>
    </row>
    <row r="56" spans="1:9" ht="40" customHeight="1" x14ac:dyDescent="0.25">
      <c r="A56" s="46">
        <v>53</v>
      </c>
      <c r="B56" s="57" t="s">
        <v>420</v>
      </c>
      <c r="C56" s="57"/>
      <c r="D56" s="10">
        <v>0</v>
      </c>
      <c r="E56" s="57" t="s">
        <v>421</v>
      </c>
      <c r="F56" s="58">
        <f t="shared" si="1"/>
        <v>3.8071000000000002</v>
      </c>
      <c r="G56" s="10">
        <v>0</v>
      </c>
      <c r="H56" s="40" t="s">
        <v>60</v>
      </c>
      <c r="I56" s="9"/>
    </row>
    <row r="57" spans="1:9" ht="40" customHeight="1" x14ac:dyDescent="0.25">
      <c r="A57" s="46">
        <v>54</v>
      </c>
      <c r="B57" s="57" t="s">
        <v>422</v>
      </c>
      <c r="C57" s="57"/>
      <c r="D57" s="10">
        <v>0</v>
      </c>
      <c r="E57" s="57" t="s">
        <v>423</v>
      </c>
      <c r="F57" s="58">
        <f t="shared" si="1"/>
        <v>3.7982</v>
      </c>
      <c r="G57" s="10">
        <v>0</v>
      </c>
      <c r="H57" s="40" t="s">
        <v>60</v>
      </c>
      <c r="I57" s="9"/>
    </row>
    <row r="58" spans="1:9" ht="40" customHeight="1" x14ac:dyDescent="0.25">
      <c r="A58" s="46">
        <v>55</v>
      </c>
      <c r="B58" s="57" t="s">
        <v>424</v>
      </c>
      <c r="C58" s="57"/>
      <c r="D58" s="10">
        <v>0</v>
      </c>
      <c r="E58" s="57" t="s">
        <v>425</v>
      </c>
      <c r="F58" s="58">
        <f t="shared" si="1"/>
        <v>3.7942</v>
      </c>
      <c r="G58" s="10">
        <v>0</v>
      </c>
      <c r="H58" s="40" t="s">
        <v>60</v>
      </c>
      <c r="I58" s="9"/>
    </row>
    <row r="59" spans="1:9" ht="40" customHeight="1" x14ac:dyDescent="0.25">
      <c r="A59" s="46">
        <v>56</v>
      </c>
      <c r="B59" s="57" t="s">
        <v>426</v>
      </c>
      <c r="C59" s="57"/>
      <c r="D59" s="10">
        <v>0</v>
      </c>
      <c r="E59" s="57" t="s">
        <v>427</v>
      </c>
      <c r="F59" s="58">
        <f t="shared" si="1"/>
        <v>3.7907000000000002</v>
      </c>
      <c r="G59" s="10">
        <v>0</v>
      </c>
      <c r="H59" s="40" t="s">
        <v>60</v>
      </c>
      <c r="I59" s="9"/>
    </row>
    <row r="60" spans="1:9" ht="40" customHeight="1" x14ac:dyDescent="0.25">
      <c r="A60" s="46">
        <v>57</v>
      </c>
      <c r="B60" s="57" t="s">
        <v>428</v>
      </c>
      <c r="C60" s="57"/>
      <c r="D60" s="10">
        <v>0</v>
      </c>
      <c r="E60" s="57" t="s">
        <v>429</v>
      </c>
      <c r="F60" s="58">
        <f t="shared" si="1"/>
        <v>3.7768000000000002</v>
      </c>
      <c r="G60" s="10">
        <v>0</v>
      </c>
      <c r="H60" s="40" t="s">
        <v>60</v>
      </c>
      <c r="I60" s="9"/>
    </row>
    <row r="61" spans="1:9" ht="40" customHeight="1" x14ac:dyDescent="0.25">
      <c r="A61" s="46">
        <v>58</v>
      </c>
      <c r="B61" s="57" t="s">
        <v>117</v>
      </c>
      <c r="C61" s="63"/>
      <c r="D61" s="47">
        <v>0</v>
      </c>
      <c r="E61" s="57" t="s">
        <v>351</v>
      </c>
      <c r="F61" s="58">
        <f t="shared" si="1"/>
        <v>3.7313000000000001</v>
      </c>
      <c r="G61" s="47">
        <v>0</v>
      </c>
      <c r="H61" s="40" t="s">
        <v>60</v>
      </c>
      <c r="I61" s="9"/>
    </row>
    <row r="62" spans="1:9" ht="40" customHeight="1" x14ac:dyDescent="0.25">
      <c r="A62" s="46">
        <v>59</v>
      </c>
      <c r="B62" s="57" t="s">
        <v>116</v>
      </c>
      <c r="C62" s="63"/>
      <c r="D62" s="47">
        <v>0</v>
      </c>
      <c r="E62" s="57" t="s">
        <v>352</v>
      </c>
      <c r="F62" s="58">
        <f t="shared" si="1"/>
        <v>3.6981000000000002</v>
      </c>
      <c r="G62" s="47">
        <v>0</v>
      </c>
      <c r="H62" s="40" t="s">
        <v>60</v>
      </c>
      <c r="I62" s="9"/>
    </row>
    <row r="63" spans="1:9" ht="40" customHeight="1" x14ac:dyDescent="0.25">
      <c r="A63" s="46">
        <v>60</v>
      </c>
      <c r="B63" s="57" t="s">
        <v>115</v>
      </c>
      <c r="C63" s="63"/>
      <c r="D63" s="47">
        <v>0</v>
      </c>
      <c r="E63" s="57" t="s">
        <v>353</v>
      </c>
      <c r="F63" s="58">
        <f t="shared" si="1"/>
        <v>3.6364999999999998</v>
      </c>
      <c r="G63" s="47">
        <v>0</v>
      </c>
      <c r="H63" s="40" t="s">
        <v>60</v>
      </c>
      <c r="I63" s="9"/>
    </row>
    <row r="64" spans="1:9" ht="40" customHeight="1" x14ac:dyDescent="0.25">
      <c r="A64" s="46">
        <v>61</v>
      </c>
      <c r="B64" s="57" t="s">
        <v>114</v>
      </c>
      <c r="C64" s="63"/>
      <c r="D64" s="47">
        <v>0</v>
      </c>
      <c r="E64" s="57" t="s">
        <v>354</v>
      </c>
      <c r="F64" s="58">
        <f t="shared" si="1"/>
        <v>3.5874999999999999</v>
      </c>
      <c r="G64" s="47">
        <v>0</v>
      </c>
      <c r="H64" s="40" t="s">
        <v>60</v>
      </c>
      <c r="I64" s="9"/>
    </row>
    <row r="65" spans="1:9" ht="40" customHeight="1" x14ac:dyDescent="0.25">
      <c r="A65" s="46">
        <v>62</v>
      </c>
      <c r="B65" s="57" t="s">
        <v>113</v>
      </c>
      <c r="C65" s="63"/>
      <c r="D65" s="47">
        <v>0</v>
      </c>
      <c r="E65" s="57" t="s">
        <v>355</v>
      </c>
      <c r="F65" s="58">
        <f t="shared" si="1"/>
        <v>3.3805999999999998</v>
      </c>
      <c r="G65" s="47">
        <v>12</v>
      </c>
      <c r="H65" s="40" t="s">
        <v>60</v>
      </c>
      <c r="I65" s="9"/>
    </row>
    <row r="66" spans="1:9" ht="40" customHeight="1" x14ac:dyDescent="0.25">
      <c r="A66" s="46">
        <v>63</v>
      </c>
      <c r="B66" s="57" t="s">
        <v>430</v>
      </c>
      <c r="C66" s="57"/>
      <c r="D66" s="10">
        <v>0</v>
      </c>
      <c r="E66" s="57" t="s">
        <v>431</v>
      </c>
      <c r="F66" s="58">
        <f t="shared" si="1"/>
        <v>3.3058000000000001</v>
      </c>
      <c r="G66" s="10">
        <v>0</v>
      </c>
      <c r="H66" s="40" t="s">
        <v>60</v>
      </c>
      <c r="I66" s="9"/>
    </row>
  </sheetData>
  <autoFilter ref="A2:I66">
    <sortState ref="A3:I66">
      <sortCondition descending="1" ref="F2:F66"/>
    </sortState>
  </autoFilter>
  <sortState ref="A3:I71">
    <sortCondition descending="1" ref="F3:F71"/>
  </sortState>
  <mergeCells count="1">
    <mergeCell ref="A1:H1"/>
  </mergeCells>
  <phoneticPr fontId="12" type="noConversion"/>
  <conditionalFormatting sqref="C67:C1048576 C1:C17 C27:C33">
    <cfRule type="duplicateValues" dxfId="49" priority="68"/>
  </conditionalFormatting>
  <conditionalFormatting sqref="B1:B33 B67:B1048576">
    <cfRule type="duplicateValues" dxfId="48" priority="67"/>
  </conditionalFormatting>
  <conditionalFormatting sqref="C18">
    <cfRule type="duplicateValues" dxfId="47" priority="64"/>
  </conditionalFormatting>
  <conditionalFormatting sqref="C18">
    <cfRule type="duplicateValues" dxfId="46" priority="65" stopIfTrue="1"/>
    <cfRule type="duplicateValues" dxfId="45" priority="66" stopIfTrue="1"/>
  </conditionalFormatting>
  <conditionalFormatting sqref="C19">
    <cfRule type="duplicateValues" dxfId="44" priority="61"/>
  </conditionalFormatting>
  <conditionalFormatting sqref="C19">
    <cfRule type="duplicateValues" dxfId="43" priority="62" stopIfTrue="1"/>
    <cfRule type="duplicateValues" dxfId="42" priority="63" stopIfTrue="1"/>
  </conditionalFormatting>
  <conditionalFormatting sqref="C21">
    <cfRule type="duplicateValues" dxfId="41" priority="58"/>
  </conditionalFormatting>
  <conditionalFormatting sqref="C21">
    <cfRule type="duplicateValues" dxfId="40" priority="59" stopIfTrue="1"/>
    <cfRule type="duplicateValues" dxfId="39" priority="60" stopIfTrue="1"/>
  </conditionalFormatting>
  <conditionalFormatting sqref="C22">
    <cfRule type="duplicateValues" dxfId="38" priority="55"/>
  </conditionalFormatting>
  <conditionalFormatting sqref="C22">
    <cfRule type="duplicateValues" dxfId="37" priority="56" stopIfTrue="1"/>
    <cfRule type="duplicateValues" dxfId="36" priority="57" stopIfTrue="1"/>
  </conditionalFormatting>
  <conditionalFormatting sqref="C23">
    <cfRule type="duplicateValues" dxfId="35" priority="52"/>
  </conditionalFormatting>
  <conditionalFormatting sqref="C23">
    <cfRule type="duplicateValues" dxfId="34" priority="53" stopIfTrue="1"/>
    <cfRule type="duplicateValues" dxfId="33" priority="54" stopIfTrue="1"/>
  </conditionalFormatting>
  <conditionalFormatting sqref="C24">
    <cfRule type="duplicateValues" dxfId="32" priority="49"/>
  </conditionalFormatting>
  <conditionalFormatting sqref="C24">
    <cfRule type="duplicateValues" dxfId="31" priority="50" stopIfTrue="1"/>
    <cfRule type="duplicateValues" dxfId="30" priority="51" stopIfTrue="1"/>
  </conditionalFormatting>
  <conditionalFormatting sqref="C25">
    <cfRule type="duplicateValues" dxfId="29" priority="43"/>
  </conditionalFormatting>
  <conditionalFormatting sqref="C25">
    <cfRule type="duplicateValues" dxfId="28" priority="44" stopIfTrue="1"/>
    <cfRule type="duplicateValues" dxfId="27" priority="45" stopIfTrue="1"/>
  </conditionalFormatting>
  <conditionalFormatting sqref="C26">
    <cfRule type="duplicateValues" dxfId="26" priority="40"/>
  </conditionalFormatting>
  <conditionalFormatting sqref="C26">
    <cfRule type="duplicateValues" dxfId="25" priority="41" stopIfTrue="1"/>
    <cfRule type="duplicateValues" dxfId="24" priority="42" stopIfTrue="1"/>
  </conditionalFormatting>
  <conditionalFormatting sqref="C20">
    <cfRule type="duplicateValues" dxfId="23" priority="21"/>
    <cfRule type="duplicateValues" dxfId="22" priority="22"/>
    <cfRule type="duplicateValues" dxfId="21" priority="23"/>
    <cfRule type="duplicateValues" dxfId="20" priority="24"/>
  </conditionalFormatting>
  <conditionalFormatting sqref="C42:C66 C34:C35">
    <cfRule type="duplicateValues" dxfId="19" priority="20"/>
  </conditionalFormatting>
  <conditionalFormatting sqref="B34:B66">
    <cfRule type="duplicateValues" dxfId="18" priority="19"/>
  </conditionalFormatting>
  <conditionalFormatting sqref="C36">
    <cfRule type="duplicateValues" dxfId="17" priority="16"/>
  </conditionalFormatting>
  <conditionalFormatting sqref="C36">
    <cfRule type="duplicateValues" dxfId="16" priority="17" stopIfTrue="1"/>
    <cfRule type="duplicateValues" dxfId="15" priority="18" stopIfTrue="1"/>
  </conditionalFormatting>
  <conditionalFormatting sqref="C37">
    <cfRule type="duplicateValues" dxfId="14" priority="13"/>
  </conditionalFormatting>
  <conditionalFormatting sqref="C37">
    <cfRule type="duplicateValues" dxfId="13" priority="14" stopIfTrue="1"/>
    <cfRule type="duplicateValues" dxfId="12" priority="15" stopIfTrue="1"/>
  </conditionalFormatting>
  <conditionalFormatting sqref="C38">
    <cfRule type="duplicateValues" dxfId="11" priority="10"/>
  </conditionalFormatting>
  <conditionalFormatting sqref="C38">
    <cfRule type="duplicateValues" dxfId="10" priority="11" stopIfTrue="1"/>
    <cfRule type="duplicateValues" dxfId="9" priority="12" stopIfTrue="1"/>
  </conditionalFormatting>
  <conditionalFormatting sqref="C39">
    <cfRule type="duplicateValues" dxfId="8" priority="7"/>
  </conditionalFormatting>
  <conditionalFormatting sqref="C39">
    <cfRule type="duplicateValues" dxfId="7" priority="8" stopIfTrue="1"/>
    <cfRule type="duplicateValues" dxfId="6" priority="9" stopIfTrue="1"/>
  </conditionalFormatting>
  <conditionalFormatting sqref="C40">
    <cfRule type="duplicateValues" dxfId="5" priority="4"/>
  </conditionalFormatting>
  <conditionalFormatting sqref="C40">
    <cfRule type="duplicateValues" dxfId="4" priority="5" stopIfTrue="1"/>
    <cfRule type="duplicateValues" dxfId="3" priority="6" stopIfTrue="1"/>
  </conditionalFormatting>
  <conditionalFormatting sqref="C41">
    <cfRule type="duplicateValues" dxfId="2" priority="1"/>
  </conditionalFormatting>
  <conditionalFormatting sqref="C41">
    <cfRule type="duplicateValues" dxfId="1" priority="2" stopIfTrue="1"/>
    <cfRule type="duplicateValues" dxfId="0" priority="3" stopIfTrue="1"/>
  </conditionalFormatting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opLeftCell="A28" workbookViewId="0">
      <selection activeCell="C52" sqref="C52:C64"/>
    </sheetView>
  </sheetViews>
  <sheetFormatPr defaultColWidth="8.6640625" defaultRowHeight="15" x14ac:dyDescent="0.25"/>
  <cols>
    <col min="1" max="1" width="8.75" bestFit="1" customWidth="1"/>
    <col min="2" max="2" width="9.1640625" style="1" bestFit="1" customWidth="1"/>
    <col min="4" max="4" width="7.4140625" style="2" customWidth="1"/>
    <col min="5" max="5" width="8.08203125" style="2" customWidth="1"/>
    <col min="6" max="6" width="10" style="2" customWidth="1"/>
    <col min="7" max="7" width="26.75" style="2" customWidth="1"/>
    <col min="8" max="8" width="19.6640625" customWidth="1"/>
    <col min="9" max="9" width="47.33203125" style="3" customWidth="1"/>
  </cols>
  <sheetData>
    <row r="1" spans="1:9" ht="37" customHeight="1" x14ac:dyDescent="0.25">
      <c r="A1" s="83" t="s">
        <v>128</v>
      </c>
      <c r="B1" s="83"/>
      <c r="C1" s="83"/>
      <c r="D1" s="83"/>
      <c r="E1" s="83"/>
      <c r="F1" s="83"/>
      <c r="G1" s="83"/>
      <c r="H1" s="83"/>
      <c r="I1" s="11"/>
    </row>
    <row r="2" spans="1:9" ht="37" customHeight="1" x14ac:dyDescent="0.25">
      <c r="A2" s="75" t="s">
        <v>1</v>
      </c>
      <c r="B2" s="76" t="s">
        <v>2</v>
      </c>
      <c r="C2" s="75" t="s">
        <v>3</v>
      </c>
      <c r="D2" s="77" t="s">
        <v>4</v>
      </c>
      <c r="E2" s="77" t="s">
        <v>5</v>
      </c>
      <c r="F2" s="77" t="s">
        <v>6</v>
      </c>
      <c r="G2" s="78" t="s">
        <v>7</v>
      </c>
      <c r="H2" s="79" t="s">
        <v>8</v>
      </c>
      <c r="I2" s="80" t="s">
        <v>9</v>
      </c>
    </row>
    <row r="3" spans="1:9" ht="37" customHeight="1" x14ac:dyDescent="0.25">
      <c r="A3" s="9">
        <v>1</v>
      </c>
      <c r="B3" s="9">
        <v>20315014</v>
      </c>
      <c r="C3" s="9" t="s">
        <v>129</v>
      </c>
      <c r="D3" s="9">
        <v>2.125</v>
      </c>
      <c r="E3" s="9">
        <v>4.3144999999999998</v>
      </c>
      <c r="F3" s="9">
        <f t="shared" ref="F3:F7" si="0">D3/10+E3</f>
        <v>4.5270000000000001</v>
      </c>
      <c r="G3" s="9">
        <v>17</v>
      </c>
      <c r="H3" s="9" t="s">
        <v>11</v>
      </c>
      <c r="I3" s="80" t="s">
        <v>12</v>
      </c>
    </row>
    <row r="4" spans="1:9" ht="37" customHeight="1" x14ac:dyDescent="0.25">
      <c r="A4" s="9">
        <v>2</v>
      </c>
      <c r="B4" s="9">
        <v>21302133</v>
      </c>
      <c r="C4" s="9" t="s">
        <v>130</v>
      </c>
      <c r="D4" s="9">
        <v>2.625</v>
      </c>
      <c r="E4" s="9">
        <v>4.1733000000000002</v>
      </c>
      <c r="F4" s="9">
        <f t="shared" si="0"/>
        <v>4.4358000000000004</v>
      </c>
      <c r="G4" s="9">
        <v>102</v>
      </c>
      <c r="H4" s="9" t="s">
        <v>11</v>
      </c>
      <c r="I4" s="80" t="s">
        <v>16</v>
      </c>
    </row>
    <row r="5" spans="1:9" ht="37" customHeight="1" x14ac:dyDescent="0.25">
      <c r="A5" s="9">
        <v>3</v>
      </c>
      <c r="B5" s="9">
        <v>21302253</v>
      </c>
      <c r="C5" s="9" t="s">
        <v>131</v>
      </c>
      <c r="D5" s="9">
        <v>4.6059999999999999</v>
      </c>
      <c r="E5" s="9">
        <v>3.9647000000000001</v>
      </c>
      <c r="F5" s="9">
        <f t="shared" si="0"/>
        <v>4.4253</v>
      </c>
      <c r="G5" s="9">
        <v>209.28</v>
      </c>
      <c r="H5" s="9" t="s">
        <v>11</v>
      </c>
      <c r="I5" s="11"/>
    </row>
    <row r="6" spans="1:9" ht="37" customHeight="1" x14ac:dyDescent="0.25">
      <c r="A6" s="9">
        <v>4</v>
      </c>
      <c r="B6" s="9">
        <v>21302006</v>
      </c>
      <c r="C6" s="9" t="s">
        <v>132</v>
      </c>
      <c r="D6" s="9">
        <v>1.468</v>
      </c>
      <c r="E6" s="9">
        <v>4.1614000000000004</v>
      </c>
      <c r="F6" s="9">
        <f t="shared" si="0"/>
        <v>4.3082000000000003</v>
      </c>
      <c r="G6" s="9">
        <v>28.13</v>
      </c>
      <c r="H6" s="9" t="s">
        <v>11</v>
      </c>
      <c r="I6" s="11"/>
    </row>
    <row r="7" spans="1:9" ht="37" customHeight="1" x14ac:dyDescent="0.25">
      <c r="A7" s="9">
        <v>5</v>
      </c>
      <c r="B7" s="9">
        <v>21302269</v>
      </c>
      <c r="C7" s="9" t="s">
        <v>133</v>
      </c>
      <c r="D7" s="9">
        <v>1.3979999999999999</v>
      </c>
      <c r="E7" s="9">
        <v>4.1649000000000003</v>
      </c>
      <c r="F7" s="9">
        <f t="shared" si="0"/>
        <v>4.3047000000000004</v>
      </c>
      <c r="G7" s="9">
        <v>50</v>
      </c>
      <c r="H7" s="9" t="s">
        <v>11</v>
      </c>
      <c r="I7" s="11"/>
    </row>
    <row r="8" spans="1:9" ht="37" customHeight="1" x14ac:dyDescent="0.25">
      <c r="A8" s="9">
        <v>6</v>
      </c>
      <c r="B8" s="9">
        <v>21302297</v>
      </c>
      <c r="C8" s="9" t="s">
        <v>134</v>
      </c>
      <c r="D8" s="9">
        <v>1.915</v>
      </c>
      <c r="E8" s="9">
        <v>4.0467000000000004</v>
      </c>
      <c r="F8" s="9">
        <v>4.2385000000000002</v>
      </c>
      <c r="G8" s="9">
        <v>107.18</v>
      </c>
      <c r="H8" s="9" t="s">
        <v>11</v>
      </c>
      <c r="I8" s="11"/>
    </row>
    <row r="9" spans="1:9" ht="37" customHeight="1" x14ac:dyDescent="0.25">
      <c r="A9" s="9">
        <v>7</v>
      </c>
      <c r="B9" s="9">
        <v>21302019</v>
      </c>
      <c r="C9" s="9" t="s">
        <v>135</v>
      </c>
      <c r="D9" s="9">
        <v>2.153</v>
      </c>
      <c r="E9" s="9">
        <v>3.9552</v>
      </c>
      <c r="F9" s="9">
        <v>4.1703000000000001</v>
      </c>
      <c r="G9" s="9">
        <v>270.5</v>
      </c>
      <c r="H9" s="9" t="s">
        <v>11</v>
      </c>
      <c r="I9" s="11"/>
    </row>
    <row r="10" spans="1:9" ht="37" customHeight="1" x14ac:dyDescent="0.25">
      <c r="A10" s="9">
        <v>8</v>
      </c>
      <c r="B10" s="9">
        <v>20328050</v>
      </c>
      <c r="C10" s="9" t="s">
        <v>136</v>
      </c>
      <c r="D10" s="9">
        <v>2.3929999999999998</v>
      </c>
      <c r="E10" s="9">
        <v>3.903</v>
      </c>
      <c r="F10" s="9">
        <f t="shared" ref="F10:F47" si="1">D10/10+E10</f>
        <v>4.1422999999999996</v>
      </c>
      <c r="G10" s="9">
        <v>13.5</v>
      </c>
      <c r="H10" s="9" t="s">
        <v>11</v>
      </c>
      <c r="I10" s="11"/>
    </row>
    <row r="11" spans="1:9" ht="37" customHeight="1" x14ac:dyDescent="0.25">
      <c r="A11" s="9">
        <v>9</v>
      </c>
      <c r="B11" s="9">
        <v>21302085</v>
      </c>
      <c r="C11" s="9" t="s">
        <v>137</v>
      </c>
      <c r="D11" s="9">
        <v>1.28</v>
      </c>
      <c r="E11" s="9">
        <v>3.9885999999999999</v>
      </c>
      <c r="F11" s="9">
        <f t="shared" si="1"/>
        <v>4.1166</v>
      </c>
      <c r="G11" s="9">
        <v>9</v>
      </c>
      <c r="H11" s="9" t="s">
        <v>11</v>
      </c>
      <c r="I11" s="11"/>
    </row>
    <row r="12" spans="1:9" ht="37" customHeight="1" x14ac:dyDescent="0.25">
      <c r="A12" s="9">
        <v>10</v>
      </c>
      <c r="B12" s="9">
        <v>21302302</v>
      </c>
      <c r="C12" s="9" t="s">
        <v>138</v>
      </c>
      <c r="D12" s="9">
        <v>1.73</v>
      </c>
      <c r="E12" s="9">
        <v>3.9359999999999999</v>
      </c>
      <c r="F12" s="9">
        <f t="shared" si="1"/>
        <v>4.109</v>
      </c>
      <c r="G12" s="9">
        <v>14</v>
      </c>
      <c r="H12" s="9" t="s">
        <v>11</v>
      </c>
      <c r="I12" s="11"/>
    </row>
    <row r="13" spans="1:9" ht="37" customHeight="1" x14ac:dyDescent="0.25">
      <c r="A13" s="9">
        <v>11</v>
      </c>
      <c r="B13" s="9">
        <v>21302272</v>
      </c>
      <c r="C13" s="9" t="s">
        <v>139</v>
      </c>
      <c r="D13" s="9">
        <v>1.9</v>
      </c>
      <c r="E13" s="9">
        <v>3.9043000000000001</v>
      </c>
      <c r="F13" s="9">
        <f t="shared" si="1"/>
        <v>4.0943000000000005</v>
      </c>
      <c r="G13" s="9">
        <v>90.5</v>
      </c>
      <c r="H13" s="9" t="s">
        <v>11</v>
      </c>
      <c r="I13" s="11"/>
    </row>
    <row r="14" spans="1:9" ht="37" customHeight="1" x14ac:dyDescent="0.25">
      <c r="A14" s="9">
        <v>12</v>
      </c>
      <c r="B14" s="9">
        <v>21302218</v>
      </c>
      <c r="C14" s="9" t="s">
        <v>140</v>
      </c>
      <c r="D14" s="9">
        <v>2.3079999999999998</v>
      </c>
      <c r="E14" s="9">
        <v>3.8521000000000001</v>
      </c>
      <c r="F14" s="9">
        <f t="shared" si="1"/>
        <v>4.0829000000000004</v>
      </c>
      <c r="G14" s="9">
        <v>30.48</v>
      </c>
      <c r="H14" s="9" t="s">
        <v>11</v>
      </c>
      <c r="I14" s="11"/>
    </row>
    <row r="15" spans="1:9" ht="37" customHeight="1" x14ac:dyDescent="0.25">
      <c r="A15" s="9">
        <v>13</v>
      </c>
      <c r="B15" s="9">
        <v>21302009</v>
      </c>
      <c r="C15" s="9" t="s">
        <v>141</v>
      </c>
      <c r="D15" s="9">
        <v>1.42</v>
      </c>
      <c r="E15" s="9">
        <v>3.9388999999999998</v>
      </c>
      <c r="F15" s="9">
        <f t="shared" si="1"/>
        <v>4.0808999999999997</v>
      </c>
      <c r="G15" s="9">
        <v>71.5</v>
      </c>
      <c r="H15" s="9" t="s">
        <v>11</v>
      </c>
      <c r="I15" s="11"/>
    </row>
    <row r="16" spans="1:9" ht="37" customHeight="1" x14ac:dyDescent="0.25">
      <c r="A16" s="9">
        <v>14</v>
      </c>
      <c r="B16" s="9">
        <v>20327131</v>
      </c>
      <c r="C16" s="9" t="s">
        <v>142</v>
      </c>
      <c r="D16" s="9">
        <v>1.9</v>
      </c>
      <c r="E16" s="9">
        <v>3.8873000000000002</v>
      </c>
      <c r="F16" s="9">
        <f t="shared" si="1"/>
        <v>4.0773000000000001</v>
      </c>
      <c r="G16" s="9">
        <v>5.5</v>
      </c>
      <c r="H16" s="9" t="s">
        <v>11</v>
      </c>
      <c r="I16" s="11"/>
    </row>
    <row r="17" spans="1:9" ht="37" customHeight="1" x14ac:dyDescent="0.25">
      <c r="A17" s="9">
        <v>15</v>
      </c>
      <c r="B17" s="9">
        <v>21302259</v>
      </c>
      <c r="C17" s="9" t="s">
        <v>143</v>
      </c>
      <c r="D17" s="9">
        <v>0.99299999999999999</v>
      </c>
      <c r="E17" s="9">
        <v>3.94</v>
      </c>
      <c r="F17" s="9">
        <f t="shared" si="1"/>
        <v>4.0392999999999999</v>
      </c>
      <c r="G17" s="9">
        <v>62</v>
      </c>
      <c r="H17" s="9" t="s">
        <v>11</v>
      </c>
      <c r="I17" s="11"/>
    </row>
    <row r="18" spans="1:9" ht="37" customHeight="1" x14ac:dyDescent="0.25">
      <c r="A18" s="9">
        <v>16</v>
      </c>
      <c r="B18" s="9">
        <v>21302286</v>
      </c>
      <c r="C18" s="9" t="s">
        <v>144</v>
      </c>
      <c r="D18" s="9">
        <v>0.4</v>
      </c>
      <c r="E18" s="9">
        <v>3.9965999999999999</v>
      </c>
      <c r="F18" s="9">
        <f t="shared" si="1"/>
        <v>4.0366</v>
      </c>
      <c r="G18" s="9">
        <v>14</v>
      </c>
      <c r="H18" s="9" t="s">
        <v>11</v>
      </c>
      <c r="I18" s="11"/>
    </row>
    <row r="19" spans="1:9" ht="37" customHeight="1" x14ac:dyDescent="0.25">
      <c r="A19" s="9">
        <v>17</v>
      </c>
      <c r="B19" s="9">
        <v>20350021</v>
      </c>
      <c r="C19" s="9" t="s">
        <v>145</v>
      </c>
      <c r="D19" s="9">
        <v>1.448</v>
      </c>
      <c r="E19" s="9">
        <v>3.8879999999999999</v>
      </c>
      <c r="F19" s="9">
        <f t="shared" si="1"/>
        <v>4.0327999999999999</v>
      </c>
      <c r="G19" s="9">
        <v>19.5</v>
      </c>
      <c r="H19" s="9" t="s">
        <v>11</v>
      </c>
      <c r="I19" s="11"/>
    </row>
    <row r="20" spans="1:9" ht="37" customHeight="1" x14ac:dyDescent="0.25">
      <c r="A20" s="9">
        <v>18</v>
      </c>
      <c r="B20" s="9">
        <v>21302186</v>
      </c>
      <c r="C20" s="9" t="s">
        <v>146</v>
      </c>
      <c r="D20" s="9">
        <v>1.073</v>
      </c>
      <c r="E20" s="9">
        <v>3.9110999999999998</v>
      </c>
      <c r="F20" s="9">
        <f t="shared" si="1"/>
        <v>4.0183999999999997</v>
      </c>
      <c r="G20" s="9">
        <v>43.5</v>
      </c>
      <c r="H20" s="9" t="s">
        <v>11</v>
      </c>
      <c r="I20" s="11"/>
    </row>
    <row r="21" spans="1:9" ht="37" customHeight="1" x14ac:dyDescent="0.25">
      <c r="A21" s="9">
        <v>19</v>
      </c>
      <c r="B21" s="9">
        <v>21302355</v>
      </c>
      <c r="C21" s="9" t="s">
        <v>147</v>
      </c>
      <c r="D21" s="9">
        <v>1.2</v>
      </c>
      <c r="E21" s="9">
        <v>3.8976999999999999</v>
      </c>
      <c r="F21" s="9">
        <f t="shared" si="1"/>
        <v>4.0176999999999996</v>
      </c>
      <c r="G21" s="9">
        <v>108</v>
      </c>
      <c r="H21" s="9" t="s">
        <v>11</v>
      </c>
      <c r="I21" s="11"/>
    </row>
    <row r="22" spans="1:9" ht="37" customHeight="1" x14ac:dyDescent="0.25">
      <c r="A22" s="9">
        <v>20</v>
      </c>
      <c r="B22" s="9">
        <v>21302027</v>
      </c>
      <c r="C22" s="9" t="s">
        <v>148</v>
      </c>
      <c r="D22" s="9">
        <v>1.625</v>
      </c>
      <c r="E22" s="9">
        <v>3.8401999999999998</v>
      </c>
      <c r="F22" s="9">
        <f t="shared" si="1"/>
        <v>4.0026999999999999</v>
      </c>
      <c r="G22" s="9">
        <v>87</v>
      </c>
      <c r="H22" s="9" t="s">
        <v>11</v>
      </c>
      <c r="I22" s="11"/>
    </row>
    <row r="23" spans="1:9" ht="37" customHeight="1" x14ac:dyDescent="0.25">
      <c r="A23" s="9">
        <v>21</v>
      </c>
      <c r="B23" s="9">
        <v>21302172</v>
      </c>
      <c r="C23" s="9" t="s">
        <v>149</v>
      </c>
      <c r="D23" s="9">
        <v>1.125</v>
      </c>
      <c r="E23" s="9">
        <v>3.8767</v>
      </c>
      <c r="F23" s="9">
        <f t="shared" si="1"/>
        <v>3.9891999999999999</v>
      </c>
      <c r="G23" s="9">
        <v>34</v>
      </c>
      <c r="H23" s="9" t="s">
        <v>11</v>
      </c>
      <c r="I23" s="11"/>
    </row>
    <row r="24" spans="1:9" ht="37" customHeight="1" x14ac:dyDescent="0.25">
      <c r="A24" s="9">
        <v>22</v>
      </c>
      <c r="B24" s="9">
        <v>21302127</v>
      </c>
      <c r="C24" s="9" t="s">
        <v>150</v>
      </c>
      <c r="D24" s="9">
        <v>1.448</v>
      </c>
      <c r="E24" s="9">
        <v>3.8279999999999998</v>
      </c>
      <c r="F24" s="9">
        <f t="shared" si="1"/>
        <v>3.9727999999999999</v>
      </c>
      <c r="G24" s="9">
        <v>31</v>
      </c>
      <c r="H24" s="9" t="s">
        <v>11</v>
      </c>
      <c r="I24" s="11"/>
    </row>
    <row r="25" spans="1:9" ht="37" customHeight="1" x14ac:dyDescent="0.25">
      <c r="A25" s="9">
        <v>23</v>
      </c>
      <c r="B25" s="9">
        <v>21302010</v>
      </c>
      <c r="C25" s="9" t="s">
        <v>151</v>
      </c>
      <c r="D25" s="9">
        <v>0.3</v>
      </c>
      <c r="E25" s="9">
        <v>3.9426000000000001</v>
      </c>
      <c r="F25" s="9">
        <f t="shared" si="1"/>
        <v>3.9725999999999999</v>
      </c>
      <c r="G25" s="9">
        <v>6.06</v>
      </c>
      <c r="H25" s="9" t="s">
        <v>11</v>
      </c>
      <c r="I25" s="11"/>
    </row>
    <row r="26" spans="1:9" ht="37" customHeight="1" x14ac:dyDescent="0.25">
      <c r="A26" s="9">
        <v>24</v>
      </c>
      <c r="B26" s="9">
        <v>21302007</v>
      </c>
      <c r="C26" s="9" t="s">
        <v>152</v>
      </c>
      <c r="D26" s="9">
        <v>1.3</v>
      </c>
      <c r="E26" s="9">
        <v>3.8424</v>
      </c>
      <c r="F26" s="9">
        <f t="shared" si="1"/>
        <v>3.9723999999999999</v>
      </c>
      <c r="G26" s="9">
        <v>59</v>
      </c>
      <c r="H26" s="9" t="s">
        <v>11</v>
      </c>
      <c r="I26" s="11"/>
    </row>
    <row r="27" spans="1:9" ht="37" customHeight="1" x14ac:dyDescent="0.25">
      <c r="A27" s="9">
        <v>25</v>
      </c>
      <c r="B27" s="9">
        <v>21302372</v>
      </c>
      <c r="C27" s="9" t="s">
        <v>153</v>
      </c>
      <c r="D27" s="9">
        <v>1.4750000000000001</v>
      </c>
      <c r="E27" s="9">
        <v>3.8020999999999998</v>
      </c>
      <c r="F27" s="9">
        <f t="shared" si="1"/>
        <v>3.9495999999999998</v>
      </c>
      <c r="G27" s="9">
        <v>60.93</v>
      </c>
      <c r="H27" s="9" t="s">
        <v>11</v>
      </c>
      <c r="I27" s="11"/>
    </row>
    <row r="28" spans="1:9" ht="37" customHeight="1" x14ac:dyDescent="0.25">
      <c r="A28" s="9">
        <v>26</v>
      </c>
      <c r="B28" s="9">
        <v>21302198</v>
      </c>
      <c r="C28" s="9" t="s">
        <v>154</v>
      </c>
      <c r="D28" s="9">
        <v>0.6</v>
      </c>
      <c r="E28" s="9">
        <v>3.8734000000000002</v>
      </c>
      <c r="F28" s="9">
        <f t="shared" si="1"/>
        <v>3.9334000000000002</v>
      </c>
      <c r="G28" s="9">
        <v>40.5</v>
      </c>
      <c r="H28" s="9" t="s">
        <v>11</v>
      </c>
      <c r="I28" s="11"/>
    </row>
    <row r="29" spans="1:9" ht="37" customHeight="1" x14ac:dyDescent="0.25">
      <c r="A29" s="9">
        <v>27</v>
      </c>
      <c r="B29" s="9">
        <v>21302357</v>
      </c>
      <c r="C29" s="9" t="s">
        <v>155</v>
      </c>
      <c r="D29" s="9">
        <v>1.1479999999999999</v>
      </c>
      <c r="E29" s="9">
        <v>3.8151000000000002</v>
      </c>
      <c r="F29" s="9">
        <f t="shared" si="1"/>
        <v>3.9298999999999999</v>
      </c>
      <c r="G29" s="9">
        <v>27</v>
      </c>
      <c r="H29" s="9" t="s">
        <v>11</v>
      </c>
      <c r="I29" s="11"/>
    </row>
    <row r="30" spans="1:9" ht="37" customHeight="1" x14ac:dyDescent="0.25">
      <c r="A30" s="9">
        <v>28</v>
      </c>
      <c r="B30" s="9">
        <v>21302145</v>
      </c>
      <c r="C30" s="9" t="s">
        <v>156</v>
      </c>
      <c r="D30" s="9">
        <v>1.248</v>
      </c>
      <c r="E30" s="9">
        <v>3.8041</v>
      </c>
      <c r="F30" s="9">
        <f t="shared" si="1"/>
        <v>3.9289000000000001</v>
      </c>
      <c r="G30" s="9">
        <v>151.88</v>
      </c>
      <c r="H30" s="9" t="s">
        <v>11</v>
      </c>
      <c r="I30" s="11"/>
    </row>
    <row r="31" spans="1:9" ht="37" customHeight="1" x14ac:dyDescent="0.25">
      <c r="A31" s="9">
        <v>29</v>
      </c>
      <c r="B31" s="9">
        <v>21302050</v>
      </c>
      <c r="C31" s="9" t="s">
        <v>157</v>
      </c>
      <c r="D31" s="9">
        <v>1.373</v>
      </c>
      <c r="E31" s="9">
        <v>3.7869999999999999</v>
      </c>
      <c r="F31" s="9">
        <f t="shared" si="1"/>
        <v>3.9243000000000001</v>
      </c>
      <c r="G31" s="9">
        <v>83</v>
      </c>
      <c r="H31" s="9" t="s">
        <v>11</v>
      </c>
      <c r="I31" s="11"/>
    </row>
    <row r="32" spans="1:9" ht="37" customHeight="1" x14ac:dyDescent="0.25">
      <c r="A32" s="9">
        <v>30</v>
      </c>
      <c r="B32" s="9">
        <v>21302042</v>
      </c>
      <c r="C32" s="9" t="s">
        <v>158</v>
      </c>
      <c r="D32" s="9">
        <v>0.64800000000000002</v>
      </c>
      <c r="E32" s="9">
        <v>3.84</v>
      </c>
      <c r="F32" s="9">
        <f t="shared" si="1"/>
        <v>3.9047999999999998</v>
      </c>
      <c r="G32" s="9">
        <v>47</v>
      </c>
      <c r="H32" s="9" t="s">
        <v>11</v>
      </c>
      <c r="I32" s="11"/>
    </row>
    <row r="33" spans="1:9" ht="37" customHeight="1" x14ac:dyDescent="0.25">
      <c r="A33" s="9">
        <v>31</v>
      </c>
      <c r="B33" s="9">
        <v>21302222</v>
      </c>
      <c r="C33" s="9"/>
      <c r="D33" s="9">
        <v>0.5</v>
      </c>
      <c r="E33" s="9">
        <v>3.8477999999999999</v>
      </c>
      <c r="F33" s="9">
        <f t="shared" si="1"/>
        <v>3.8977999999999997</v>
      </c>
      <c r="G33" s="9">
        <v>59.5</v>
      </c>
      <c r="H33" s="9" t="s">
        <v>11</v>
      </c>
      <c r="I33" s="11"/>
    </row>
    <row r="34" spans="1:9" ht="37" customHeight="1" x14ac:dyDescent="0.25">
      <c r="A34" s="9">
        <v>32</v>
      </c>
      <c r="B34" s="9">
        <v>21302084</v>
      </c>
      <c r="C34" s="9"/>
      <c r="D34" s="9">
        <v>1.375</v>
      </c>
      <c r="E34" s="9">
        <v>3.7467000000000001</v>
      </c>
      <c r="F34" s="9">
        <f t="shared" si="1"/>
        <v>3.8842000000000003</v>
      </c>
      <c r="G34" s="9">
        <v>49.5</v>
      </c>
      <c r="H34" s="9" t="s">
        <v>11</v>
      </c>
      <c r="I34" s="11"/>
    </row>
    <row r="35" spans="1:9" ht="37" customHeight="1" x14ac:dyDescent="0.25">
      <c r="A35" s="9">
        <v>33</v>
      </c>
      <c r="B35" s="9">
        <v>21302291</v>
      </c>
      <c r="C35" s="9"/>
      <c r="D35" s="9">
        <v>1.7</v>
      </c>
      <c r="E35" s="9">
        <v>3.714</v>
      </c>
      <c r="F35" s="9">
        <f t="shared" si="1"/>
        <v>3.8839999999999999</v>
      </c>
      <c r="G35" s="9">
        <v>79.5</v>
      </c>
      <c r="H35" s="9" t="s">
        <v>11</v>
      </c>
      <c r="I35" s="11"/>
    </row>
    <row r="36" spans="1:9" ht="37" customHeight="1" x14ac:dyDescent="0.25">
      <c r="A36" s="9">
        <v>34</v>
      </c>
      <c r="B36" s="9">
        <v>21302173</v>
      </c>
      <c r="C36" s="9"/>
      <c r="D36" s="9">
        <v>1.1479999999999999</v>
      </c>
      <c r="E36" s="9">
        <v>3.754</v>
      </c>
      <c r="F36" s="9">
        <f t="shared" si="1"/>
        <v>3.8687999999999998</v>
      </c>
      <c r="G36" s="9">
        <v>43</v>
      </c>
      <c r="H36" s="9" t="s">
        <v>11</v>
      </c>
      <c r="I36" s="11"/>
    </row>
    <row r="37" spans="1:9" ht="37" customHeight="1" x14ac:dyDescent="0.25">
      <c r="A37" s="9">
        <v>35</v>
      </c>
      <c r="B37" s="9">
        <v>21302187</v>
      </c>
      <c r="C37" s="9"/>
      <c r="D37" s="9">
        <v>0.96799999999999997</v>
      </c>
      <c r="E37" s="9">
        <v>3.738</v>
      </c>
      <c r="F37" s="9">
        <f t="shared" si="1"/>
        <v>3.8348</v>
      </c>
      <c r="G37" s="9">
        <v>27</v>
      </c>
      <c r="H37" s="9" t="s">
        <v>11</v>
      </c>
      <c r="I37" s="11"/>
    </row>
    <row r="38" spans="1:9" ht="37" customHeight="1" x14ac:dyDescent="0.25">
      <c r="A38" s="9">
        <v>36</v>
      </c>
      <c r="B38" s="9">
        <v>21302329</v>
      </c>
      <c r="C38" s="9"/>
      <c r="D38" s="9">
        <v>0</v>
      </c>
      <c r="E38" s="9">
        <v>3.8330000000000002</v>
      </c>
      <c r="F38" s="9">
        <f t="shared" si="1"/>
        <v>3.8330000000000002</v>
      </c>
      <c r="G38" s="9">
        <v>30</v>
      </c>
      <c r="H38" s="9" t="s">
        <v>11</v>
      </c>
      <c r="I38" s="11"/>
    </row>
    <row r="39" spans="1:9" ht="37" customHeight="1" x14ac:dyDescent="0.25">
      <c r="A39" s="9">
        <v>37</v>
      </c>
      <c r="B39" s="9">
        <v>21302381</v>
      </c>
      <c r="C39" s="9"/>
      <c r="D39" s="9">
        <v>0.5</v>
      </c>
      <c r="E39" s="9">
        <v>3.7688999999999999</v>
      </c>
      <c r="F39" s="9">
        <f t="shared" si="1"/>
        <v>3.8188999999999997</v>
      </c>
      <c r="G39" s="9">
        <v>15</v>
      </c>
      <c r="H39" s="9" t="s">
        <v>11</v>
      </c>
      <c r="I39" s="11"/>
    </row>
    <row r="40" spans="1:9" ht="37" customHeight="1" x14ac:dyDescent="0.25">
      <c r="A40" s="9">
        <v>38</v>
      </c>
      <c r="B40" s="9">
        <v>21302171</v>
      </c>
      <c r="C40" s="9"/>
      <c r="D40" s="9">
        <v>0.32500000000000001</v>
      </c>
      <c r="E40" s="9">
        <v>3.7143999999999999</v>
      </c>
      <c r="F40" s="9">
        <f t="shared" si="1"/>
        <v>3.7469000000000001</v>
      </c>
      <c r="G40" s="9">
        <v>3</v>
      </c>
      <c r="H40" s="9" t="s">
        <v>11</v>
      </c>
      <c r="I40" s="11"/>
    </row>
    <row r="41" spans="1:9" ht="37" customHeight="1" x14ac:dyDescent="0.25">
      <c r="A41" s="9">
        <v>39</v>
      </c>
      <c r="B41" s="9">
        <v>21302178</v>
      </c>
      <c r="C41" s="9"/>
      <c r="D41" s="9">
        <v>1.4</v>
      </c>
      <c r="E41" s="9">
        <v>3.6048</v>
      </c>
      <c r="F41" s="9">
        <f t="shared" si="1"/>
        <v>3.7448000000000001</v>
      </c>
      <c r="G41" s="9">
        <v>82</v>
      </c>
      <c r="H41" s="9" t="s">
        <v>11</v>
      </c>
      <c r="I41" s="11"/>
    </row>
    <row r="42" spans="1:9" ht="37" customHeight="1" x14ac:dyDescent="0.25">
      <c r="A42" s="9">
        <v>41</v>
      </c>
      <c r="B42" s="9">
        <v>21302086</v>
      </c>
      <c r="C42" s="9"/>
      <c r="D42" s="9">
        <v>1.073</v>
      </c>
      <c r="E42" s="9">
        <v>3.6286</v>
      </c>
      <c r="F42" s="9">
        <f t="shared" si="1"/>
        <v>3.7359</v>
      </c>
      <c r="G42" s="9">
        <v>26.5</v>
      </c>
      <c r="H42" s="9" t="s">
        <v>11</v>
      </c>
      <c r="I42" s="11"/>
    </row>
    <row r="43" spans="1:9" ht="37" customHeight="1" x14ac:dyDescent="0.25">
      <c r="A43" s="9">
        <v>42</v>
      </c>
      <c r="B43" s="9">
        <v>21302031</v>
      </c>
      <c r="C43" s="9"/>
      <c r="D43" s="9">
        <v>1.5</v>
      </c>
      <c r="E43" s="9">
        <v>3.56</v>
      </c>
      <c r="F43" s="9">
        <f t="shared" si="1"/>
        <v>3.71</v>
      </c>
      <c r="G43" s="9">
        <v>30.5</v>
      </c>
      <c r="H43" s="9" t="s">
        <v>11</v>
      </c>
      <c r="I43" s="11"/>
    </row>
    <row r="44" spans="1:9" ht="37" customHeight="1" x14ac:dyDescent="0.25">
      <c r="A44" s="9">
        <v>43</v>
      </c>
      <c r="B44" s="9">
        <v>21302332</v>
      </c>
      <c r="C44" s="9"/>
      <c r="D44" s="9">
        <v>0.4</v>
      </c>
      <c r="E44" s="9">
        <v>3.6089000000000002</v>
      </c>
      <c r="F44" s="9">
        <f t="shared" si="1"/>
        <v>3.6489000000000003</v>
      </c>
      <c r="G44" s="9">
        <v>78.099999999999994</v>
      </c>
      <c r="H44" s="9" t="s">
        <v>11</v>
      </c>
      <c r="I44" s="11"/>
    </row>
    <row r="45" spans="1:9" ht="37" customHeight="1" x14ac:dyDescent="0.25">
      <c r="A45" s="9">
        <v>44</v>
      </c>
      <c r="B45" s="9">
        <v>21302093</v>
      </c>
      <c r="C45" s="9"/>
      <c r="D45" s="9">
        <v>0.34799999999999998</v>
      </c>
      <c r="E45" s="9">
        <v>3.5966999999999998</v>
      </c>
      <c r="F45" s="9">
        <f t="shared" si="1"/>
        <v>3.6315</v>
      </c>
      <c r="G45" s="9">
        <v>107</v>
      </c>
      <c r="H45" s="9" t="s">
        <v>11</v>
      </c>
      <c r="I45" s="11"/>
    </row>
    <row r="46" spans="1:9" ht="37" customHeight="1" x14ac:dyDescent="0.25">
      <c r="A46" s="9">
        <v>45</v>
      </c>
      <c r="B46" s="9">
        <v>21302261</v>
      </c>
      <c r="C46" s="9"/>
      <c r="D46" s="9">
        <v>0.1</v>
      </c>
      <c r="E46" s="9">
        <v>3.5979000000000001</v>
      </c>
      <c r="F46" s="9">
        <f t="shared" si="1"/>
        <v>3.6078999999999999</v>
      </c>
      <c r="G46" s="9">
        <v>21.33</v>
      </c>
      <c r="H46" s="9" t="s">
        <v>11</v>
      </c>
      <c r="I46" s="11"/>
    </row>
    <row r="47" spans="1:9" ht="37" customHeight="1" x14ac:dyDescent="0.25">
      <c r="A47" s="9">
        <v>46</v>
      </c>
      <c r="B47" s="9">
        <v>21302197</v>
      </c>
      <c r="C47" s="9"/>
      <c r="D47" s="9">
        <v>0</v>
      </c>
      <c r="E47" s="9">
        <v>3.5630000000000002</v>
      </c>
      <c r="F47" s="9">
        <f t="shared" si="1"/>
        <v>3.5630000000000002</v>
      </c>
      <c r="G47" s="9">
        <v>24</v>
      </c>
      <c r="H47" s="9" t="s">
        <v>11</v>
      </c>
      <c r="I47" s="11"/>
    </row>
    <row r="48" spans="1:9" ht="37" customHeight="1" x14ac:dyDescent="0.25">
      <c r="A48" s="9">
        <v>47</v>
      </c>
      <c r="B48" s="9">
        <v>21302318</v>
      </c>
      <c r="C48" s="9"/>
      <c r="D48" s="9">
        <v>0.92500000000000004</v>
      </c>
      <c r="E48" s="9">
        <v>3.3820000000000001</v>
      </c>
      <c r="F48" s="9">
        <f>D48/10+3.382</f>
        <v>3.4744999999999999</v>
      </c>
      <c r="G48" s="9">
        <v>40.1</v>
      </c>
      <c r="H48" s="9" t="s">
        <v>11</v>
      </c>
      <c r="I48" s="11"/>
    </row>
    <row r="49" spans="1:9" ht="37" customHeight="1" x14ac:dyDescent="0.25">
      <c r="A49" s="9">
        <v>48</v>
      </c>
      <c r="B49" s="9">
        <v>21302392</v>
      </c>
      <c r="C49" s="9"/>
      <c r="D49" s="9">
        <v>0.22</v>
      </c>
      <c r="E49" s="9">
        <v>3.2387999999999999</v>
      </c>
      <c r="F49" s="9">
        <f>D49/10+E49</f>
        <v>3.2607999999999997</v>
      </c>
      <c r="G49" s="9">
        <v>23</v>
      </c>
      <c r="H49" s="9" t="s">
        <v>11</v>
      </c>
      <c r="I49" s="11"/>
    </row>
    <row r="50" spans="1:9" ht="37" customHeight="1" x14ac:dyDescent="0.25">
      <c r="A50" s="9">
        <v>49</v>
      </c>
      <c r="B50" s="9">
        <v>21302074</v>
      </c>
      <c r="C50" s="9"/>
      <c r="D50" s="9">
        <v>0.23300000000000001</v>
      </c>
      <c r="E50" s="9">
        <v>3.1987999999999999</v>
      </c>
      <c r="F50" s="9">
        <f>D50/10+E50</f>
        <v>3.2220999999999997</v>
      </c>
      <c r="G50" s="9">
        <v>40</v>
      </c>
      <c r="H50" s="9" t="s">
        <v>11</v>
      </c>
      <c r="I50" s="11"/>
    </row>
    <row r="51" spans="1:9" ht="37" customHeight="1" x14ac:dyDescent="0.25">
      <c r="A51" s="44"/>
      <c r="B51" s="9"/>
      <c r="C51" s="9"/>
      <c r="D51" s="9"/>
      <c r="E51" s="9"/>
      <c r="F51" s="9"/>
      <c r="G51" s="9"/>
      <c r="H51" s="9"/>
      <c r="I51" s="11"/>
    </row>
    <row r="52" spans="1:9" ht="37" customHeight="1" x14ac:dyDescent="0.25">
      <c r="A52" s="9">
        <v>50</v>
      </c>
      <c r="B52" s="9">
        <v>21302041</v>
      </c>
      <c r="C52" s="9"/>
      <c r="D52" s="9">
        <v>0</v>
      </c>
      <c r="E52" s="9">
        <v>3.9380000000000002</v>
      </c>
      <c r="F52" s="9">
        <f>D52/10+E52</f>
        <v>3.9380000000000002</v>
      </c>
      <c r="G52" s="9">
        <v>35</v>
      </c>
      <c r="H52" s="9" t="s">
        <v>60</v>
      </c>
      <c r="I52" s="11"/>
    </row>
    <row r="53" spans="1:9" ht="37" customHeight="1" x14ac:dyDescent="0.25">
      <c r="A53" s="9">
        <v>51</v>
      </c>
      <c r="B53" s="9">
        <v>20320039</v>
      </c>
      <c r="C53" s="9"/>
      <c r="D53" s="9">
        <v>0.1</v>
      </c>
      <c r="E53" s="9">
        <v>3.7610000000000001</v>
      </c>
      <c r="F53" s="9">
        <f>D53/10+E53</f>
        <v>3.7709999999999999</v>
      </c>
      <c r="G53" s="9">
        <v>7</v>
      </c>
      <c r="H53" s="9" t="s">
        <v>60</v>
      </c>
      <c r="I53" s="11"/>
    </row>
    <row r="54" spans="1:9" ht="37" customHeight="1" x14ac:dyDescent="0.25">
      <c r="A54" s="9">
        <v>52</v>
      </c>
      <c r="B54" s="9">
        <v>21302055</v>
      </c>
      <c r="C54" s="9"/>
      <c r="D54" s="9">
        <v>0</v>
      </c>
      <c r="E54" s="9">
        <v>3.7610000000000001</v>
      </c>
      <c r="F54" s="9">
        <f>D54/10+E54</f>
        <v>3.7610000000000001</v>
      </c>
      <c r="G54" s="9">
        <v>32</v>
      </c>
      <c r="H54" s="9" t="s">
        <v>60</v>
      </c>
      <c r="I54" s="11"/>
    </row>
    <row r="55" spans="1:9" ht="37" customHeight="1" x14ac:dyDescent="0.25">
      <c r="A55" s="9">
        <v>53</v>
      </c>
      <c r="B55" s="9">
        <v>21302294</v>
      </c>
      <c r="C55" s="9"/>
      <c r="D55" s="9">
        <v>0</v>
      </c>
      <c r="E55" s="9">
        <v>3.7543000000000002</v>
      </c>
      <c r="F55" s="9">
        <f>D55/10+E55</f>
        <v>3.7543000000000002</v>
      </c>
      <c r="G55" s="9">
        <v>0</v>
      </c>
      <c r="H55" s="9" t="s">
        <v>60</v>
      </c>
      <c r="I55" s="11"/>
    </row>
    <row r="56" spans="1:9" s="72" customFormat="1" ht="37" customHeight="1" x14ac:dyDescent="0.25">
      <c r="A56" s="74">
        <v>54</v>
      </c>
      <c r="B56" s="74">
        <v>21302142</v>
      </c>
      <c r="C56" s="74"/>
      <c r="D56" s="74">
        <v>0.1</v>
      </c>
      <c r="E56" s="74">
        <v>3.7326999999999999</v>
      </c>
      <c r="F56" s="74">
        <f>D56/10+E56</f>
        <v>3.7426999999999997</v>
      </c>
      <c r="G56" s="74">
        <v>0</v>
      </c>
      <c r="H56" s="74" t="s">
        <v>60</v>
      </c>
      <c r="I56" s="81"/>
    </row>
    <row r="57" spans="1:9" ht="37" customHeight="1" x14ac:dyDescent="0.25">
      <c r="A57" s="9">
        <v>55</v>
      </c>
      <c r="B57" s="9">
        <v>20360199</v>
      </c>
      <c r="C57" s="9"/>
      <c r="D57" s="9">
        <v>0</v>
      </c>
      <c r="E57" s="9">
        <v>3.7</v>
      </c>
      <c r="F57" s="9">
        <f t="shared" ref="F57:F64" si="2">D57/10+E57</f>
        <v>3.7</v>
      </c>
      <c r="G57" s="9">
        <v>3</v>
      </c>
      <c r="H57" s="9" t="s">
        <v>60</v>
      </c>
      <c r="I57" s="11"/>
    </row>
    <row r="58" spans="1:9" ht="37" customHeight="1" x14ac:dyDescent="0.25">
      <c r="A58" s="9">
        <v>55</v>
      </c>
      <c r="B58" s="9">
        <v>21302267</v>
      </c>
      <c r="C58" s="9"/>
      <c r="D58" s="9">
        <v>0</v>
      </c>
      <c r="E58" s="9">
        <v>3.63</v>
      </c>
      <c r="F58" s="9">
        <f t="shared" si="2"/>
        <v>3.63</v>
      </c>
      <c r="G58" s="9">
        <v>0</v>
      </c>
      <c r="H58" s="9" t="s">
        <v>60</v>
      </c>
      <c r="I58" s="11"/>
    </row>
    <row r="59" spans="1:9" ht="37" customHeight="1" x14ac:dyDescent="0.25">
      <c r="A59" s="9">
        <v>56</v>
      </c>
      <c r="B59" s="9">
        <v>21302221</v>
      </c>
      <c r="C59" s="9"/>
      <c r="D59" s="9">
        <v>0.1</v>
      </c>
      <c r="E59" s="9">
        <v>3.5882000000000001</v>
      </c>
      <c r="F59" s="9">
        <f t="shared" si="2"/>
        <v>3.5981999999999998</v>
      </c>
      <c r="G59" s="9">
        <v>40</v>
      </c>
      <c r="H59" s="9" t="s">
        <v>60</v>
      </c>
      <c r="I59" s="11"/>
    </row>
    <row r="60" spans="1:9" ht="37" customHeight="1" x14ac:dyDescent="0.25">
      <c r="A60" s="9">
        <v>57</v>
      </c>
      <c r="B60" s="9">
        <v>21302082</v>
      </c>
      <c r="C60" s="9"/>
      <c r="D60" s="9">
        <v>0.125</v>
      </c>
      <c r="E60" s="9">
        <v>3.5632999999999999</v>
      </c>
      <c r="F60" s="9">
        <f t="shared" si="2"/>
        <v>3.5758000000000001</v>
      </c>
      <c r="G60" s="9">
        <v>0</v>
      </c>
      <c r="H60" s="9" t="s">
        <v>60</v>
      </c>
      <c r="I60" s="11"/>
    </row>
    <row r="61" spans="1:9" ht="37" customHeight="1" x14ac:dyDescent="0.25">
      <c r="A61" s="9">
        <v>58</v>
      </c>
      <c r="B61" s="9">
        <v>21302180</v>
      </c>
      <c r="C61" s="9"/>
      <c r="D61" s="9">
        <v>0</v>
      </c>
      <c r="E61" s="9">
        <v>3.55</v>
      </c>
      <c r="F61" s="9">
        <f t="shared" si="2"/>
        <v>3.55</v>
      </c>
      <c r="G61" s="9">
        <v>0</v>
      </c>
      <c r="H61" s="9" t="s">
        <v>60</v>
      </c>
      <c r="I61" s="11"/>
    </row>
    <row r="62" spans="1:9" ht="37" customHeight="1" x14ac:dyDescent="0.25">
      <c r="A62" s="9">
        <v>59</v>
      </c>
      <c r="B62" s="9">
        <v>18323078</v>
      </c>
      <c r="C62" s="9"/>
      <c r="D62" s="9">
        <v>0.1</v>
      </c>
      <c r="E62" s="9">
        <v>3.2898000000000001</v>
      </c>
      <c r="F62" s="9">
        <f t="shared" si="2"/>
        <v>3.2997999999999998</v>
      </c>
      <c r="G62" s="9">
        <v>122</v>
      </c>
      <c r="H62" s="9" t="s">
        <v>60</v>
      </c>
      <c r="I62" s="11"/>
    </row>
    <row r="63" spans="1:9" ht="37" customHeight="1" x14ac:dyDescent="0.25">
      <c r="A63" s="9">
        <v>60</v>
      </c>
      <c r="B63" s="9">
        <v>22940027</v>
      </c>
      <c r="C63" s="9"/>
      <c r="D63" s="9">
        <v>0.1</v>
      </c>
      <c r="E63" s="9">
        <v>3.2</v>
      </c>
      <c r="F63" s="9">
        <f t="shared" si="2"/>
        <v>3.21</v>
      </c>
      <c r="G63" s="9">
        <v>0</v>
      </c>
      <c r="H63" s="9" t="s">
        <v>60</v>
      </c>
      <c r="I63" s="11"/>
    </row>
    <row r="64" spans="1:9" ht="37" customHeight="1" x14ac:dyDescent="0.25">
      <c r="A64" s="9">
        <v>61</v>
      </c>
      <c r="B64" s="9">
        <v>21302069</v>
      </c>
      <c r="C64" s="9"/>
      <c r="D64" s="9">
        <v>0.1</v>
      </c>
      <c r="E64" s="9">
        <v>3.0988000000000002</v>
      </c>
      <c r="F64" s="9">
        <f t="shared" si="2"/>
        <v>3.1088</v>
      </c>
      <c r="G64" s="9">
        <v>0</v>
      </c>
      <c r="H64" s="9" t="s">
        <v>60</v>
      </c>
      <c r="I64" s="11"/>
    </row>
  </sheetData>
  <mergeCells count="1">
    <mergeCell ref="A1:H1"/>
  </mergeCells>
  <phoneticPr fontId="1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opLeftCell="A16" workbookViewId="0">
      <selection activeCell="E55" sqref="E55"/>
    </sheetView>
  </sheetViews>
  <sheetFormatPr defaultColWidth="8.6640625" defaultRowHeight="15" x14ac:dyDescent="0.25"/>
  <cols>
    <col min="1" max="1" width="9.1640625"/>
    <col min="2" max="2" width="10" style="1"/>
    <col min="3" max="3" width="9.1640625"/>
    <col min="4" max="4" width="7.4140625" style="2" customWidth="1"/>
    <col min="5" max="5" width="8.08203125" style="2" customWidth="1"/>
    <col min="6" max="6" width="10" style="2" customWidth="1"/>
    <col min="7" max="7" width="26.75" style="2" customWidth="1"/>
    <col min="8" max="8" width="19.6640625" customWidth="1"/>
    <col min="9" max="9" width="47.33203125" style="3" customWidth="1"/>
  </cols>
  <sheetData>
    <row r="1" spans="1:9" ht="37" customHeight="1" x14ac:dyDescent="0.25">
      <c r="A1" s="82" t="s">
        <v>159</v>
      </c>
      <c r="B1" s="82"/>
      <c r="C1" s="82"/>
      <c r="D1" s="82"/>
      <c r="E1" s="82"/>
      <c r="F1" s="82"/>
      <c r="G1" s="82"/>
      <c r="H1" s="82"/>
      <c r="I1" s="11"/>
    </row>
    <row r="2" spans="1:9" ht="37" customHeight="1" x14ac:dyDescent="0.25">
      <c r="A2" s="4" t="s">
        <v>1</v>
      </c>
      <c r="B2" s="5" t="s">
        <v>2</v>
      </c>
      <c r="C2" s="4" t="s">
        <v>3</v>
      </c>
      <c r="D2" s="6" t="s">
        <v>4</v>
      </c>
      <c r="E2" s="6" t="s">
        <v>5</v>
      </c>
      <c r="F2" s="6" t="s">
        <v>6</v>
      </c>
      <c r="G2" s="42" t="s">
        <v>7</v>
      </c>
      <c r="H2" s="43" t="s">
        <v>8</v>
      </c>
      <c r="I2" s="12" t="s">
        <v>9</v>
      </c>
    </row>
    <row r="3" spans="1:9" ht="37" customHeight="1" x14ac:dyDescent="0.25">
      <c r="A3" s="9">
        <v>1</v>
      </c>
      <c r="B3" s="9">
        <v>21302144</v>
      </c>
      <c r="C3" s="9" t="s">
        <v>160</v>
      </c>
      <c r="D3" s="9">
        <v>0.2392</v>
      </c>
      <c r="E3" s="9">
        <v>4.2321999999999997</v>
      </c>
      <c r="F3" s="9">
        <f t="shared" ref="F3:F10" si="0">SUM(D3:E3)</f>
        <v>4.4714</v>
      </c>
      <c r="G3" s="9">
        <v>100.5</v>
      </c>
      <c r="H3" s="9" t="s">
        <v>11</v>
      </c>
      <c r="I3" s="12" t="s">
        <v>12</v>
      </c>
    </row>
    <row r="4" spans="1:9" ht="37" customHeight="1" x14ac:dyDescent="0.25">
      <c r="A4" s="9">
        <v>2</v>
      </c>
      <c r="B4" s="9">
        <v>20332027</v>
      </c>
      <c r="C4" s="9" t="s">
        <v>161</v>
      </c>
      <c r="D4" s="9">
        <v>1.67</v>
      </c>
      <c r="E4" s="9">
        <v>4.1958000000000002</v>
      </c>
      <c r="F4" s="9">
        <f>D4/10+E4</f>
        <v>4.3628</v>
      </c>
      <c r="G4" s="9">
        <v>2</v>
      </c>
      <c r="H4" s="9" t="s">
        <v>11</v>
      </c>
      <c r="I4" s="12" t="s">
        <v>16</v>
      </c>
    </row>
    <row r="5" spans="1:9" ht="37" customHeight="1" x14ac:dyDescent="0.25">
      <c r="A5" s="9">
        <v>3</v>
      </c>
      <c r="B5" s="9">
        <v>21302340</v>
      </c>
      <c r="C5" s="9" t="s">
        <v>162</v>
      </c>
      <c r="D5" s="9">
        <v>0.16669999999999999</v>
      </c>
      <c r="E5" s="9">
        <v>4.1207000000000003</v>
      </c>
      <c r="F5" s="9">
        <f t="shared" si="0"/>
        <v>4.2873999999999999</v>
      </c>
      <c r="G5" s="9">
        <v>58</v>
      </c>
      <c r="H5" s="9" t="s">
        <v>11</v>
      </c>
      <c r="I5" s="11"/>
    </row>
    <row r="6" spans="1:9" ht="37" customHeight="1" x14ac:dyDescent="0.25">
      <c r="A6" s="9">
        <v>4</v>
      </c>
      <c r="B6" s="9">
        <v>21302325</v>
      </c>
      <c r="C6" s="9" t="s">
        <v>163</v>
      </c>
      <c r="D6" s="9">
        <v>1.43</v>
      </c>
      <c r="E6" s="9">
        <v>4.0856000000000003</v>
      </c>
      <c r="F6" s="9">
        <f>D6/10+E6</f>
        <v>4.2286000000000001</v>
      </c>
      <c r="G6" s="9">
        <v>72.78</v>
      </c>
      <c r="H6" s="9" t="s">
        <v>11</v>
      </c>
      <c r="I6" s="11"/>
    </row>
    <row r="7" spans="1:9" ht="37" customHeight="1" x14ac:dyDescent="0.25">
      <c r="A7" s="9">
        <v>5</v>
      </c>
      <c r="B7" s="9">
        <v>21302161</v>
      </c>
      <c r="C7" s="9" t="s">
        <v>164</v>
      </c>
      <c r="D7" s="9">
        <v>0.25669999999999998</v>
      </c>
      <c r="E7" s="9">
        <v>3.9565000000000001</v>
      </c>
      <c r="F7" s="9">
        <f t="shared" si="0"/>
        <v>4.2132000000000005</v>
      </c>
      <c r="G7" s="9">
        <v>206</v>
      </c>
      <c r="H7" s="9" t="s">
        <v>11</v>
      </c>
      <c r="I7" s="11"/>
    </row>
    <row r="8" spans="1:9" ht="37" customHeight="1" x14ac:dyDescent="0.25">
      <c r="A8" s="9">
        <v>6</v>
      </c>
      <c r="B8" s="9">
        <v>20341018</v>
      </c>
      <c r="C8" s="9" t="s">
        <v>165</v>
      </c>
      <c r="D8" s="9">
        <v>0.3125</v>
      </c>
      <c r="E8" s="9">
        <v>3.8833000000000002</v>
      </c>
      <c r="F8" s="9">
        <f t="shared" si="0"/>
        <v>4.1958000000000002</v>
      </c>
      <c r="G8" s="9">
        <v>37.5</v>
      </c>
      <c r="H8" s="9" t="s">
        <v>11</v>
      </c>
      <c r="I8" s="11"/>
    </row>
    <row r="9" spans="1:9" ht="37" customHeight="1" x14ac:dyDescent="0.25">
      <c r="A9" s="9">
        <v>7</v>
      </c>
      <c r="B9" s="9">
        <v>21302300</v>
      </c>
      <c r="C9" s="9" t="s">
        <v>166</v>
      </c>
      <c r="D9" s="9">
        <v>0.20749999999999999</v>
      </c>
      <c r="E9" s="9">
        <v>3.9676999999999998</v>
      </c>
      <c r="F9" s="9">
        <f t="shared" si="0"/>
        <v>4.1751999999999994</v>
      </c>
      <c r="G9" s="9">
        <v>145.80000000000001</v>
      </c>
      <c r="H9" s="9" t="s">
        <v>11</v>
      </c>
      <c r="I9" s="11"/>
    </row>
    <row r="10" spans="1:9" ht="37" customHeight="1" x14ac:dyDescent="0.25">
      <c r="A10" s="9">
        <v>8</v>
      </c>
      <c r="B10" s="9">
        <v>21302188</v>
      </c>
      <c r="C10" s="9" t="s">
        <v>167</v>
      </c>
      <c r="D10" s="9">
        <v>0.22</v>
      </c>
      <c r="E10" s="9">
        <v>3.948</v>
      </c>
      <c r="F10" s="9">
        <f t="shared" si="0"/>
        <v>4.1680000000000001</v>
      </c>
      <c r="G10" s="9">
        <v>112</v>
      </c>
      <c r="H10" s="9" t="s">
        <v>11</v>
      </c>
      <c r="I10" s="11"/>
    </row>
    <row r="11" spans="1:9" ht="37" customHeight="1" x14ac:dyDescent="0.25">
      <c r="A11" s="9">
        <v>9</v>
      </c>
      <c r="B11" s="9">
        <v>21302083</v>
      </c>
      <c r="C11" s="9" t="s">
        <v>168</v>
      </c>
      <c r="D11" s="9">
        <v>1.6</v>
      </c>
      <c r="E11" s="9">
        <v>3.9969999999999999</v>
      </c>
      <c r="F11" s="9">
        <f t="shared" ref="F11:F14" si="1">D11/10+E11</f>
        <v>4.157</v>
      </c>
      <c r="G11" s="9">
        <v>7</v>
      </c>
      <c r="H11" s="9" t="s">
        <v>11</v>
      </c>
      <c r="I11" s="11"/>
    </row>
    <row r="12" spans="1:9" ht="37" customHeight="1" x14ac:dyDescent="0.25">
      <c r="A12" s="9">
        <v>10</v>
      </c>
      <c r="B12" s="9">
        <v>21302038</v>
      </c>
      <c r="C12" s="9" t="s">
        <v>169</v>
      </c>
      <c r="D12" s="9">
        <v>0.17249999999999999</v>
      </c>
      <c r="E12" s="9">
        <v>3.9727999999999999</v>
      </c>
      <c r="F12" s="9">
        <f>SUM(D12:E12)</f>
        <v>4.1452999999999998</v>
      </c>
      <c r="G12" s="9">
        <v>115</v>
      </c>
      <c r="H12" s="9" t="s">
        <v>11</v>
      </c>
      <c r="I12" s="11"/>
    </row>
    <row r="13" spans="1:9" ht="37" customHeight="1" x14ac:dyDescent="0.25">
      <c r="A13" s="9">
        <v>11</v>
      </c>
      <c r="B13" s="9">
        <v>21302327</v>
      </c>
      <c r="C13" s="9" t="s">
        <v>170</v>
      </c>
      <c r="D13" s="9">
        <v>1.5</v>
      </c>
      <c r="E13" s="9">
        <v>3.9792999999999998</v>
      </c>
      <c r="F13" s="9">
        <f t="shared" si="1"/>
        <v>4.1292999999999997</v>
      </c>
      <c r="G13" s="9">
        <v>120</v>
      </c>
      <c r="H13" s="9" t="s">
        <v>11</v>
      </c>
      <c r="I13" s="11"/>
    </row>
    <row r="14" spans="1:9" ht="37" customHeight="1" x14ac:dyDescent="0.25">
      <c r="A14" s="9">
        <v>12</v>
      </c>
      <c r="B14" s="9">
        <v>21302103</v>
      </c>
      <c r="C14" s="9" t="s">
        <v>171</v>
      </c>
      <c r="D14" s="9">
        <v>0.76300000000000001</v>
      </c>
      <c r="E14" s="9">
        <v>4.0469999999999997</v>
      </c>
      <c r="F14" s="9">
        <f t="shared" si="1"/>
        <v>4.1232999999999995</v>
      </c>
      <c r="G14" s="9">
        <v>35</v>
      </c>
      <c r="H14" s="9" t="s">
        <v>11</v>
      </c>
      <c r="I14" s="11"/>
    </row>
    <row r="15" spans="1:9" ht="37" customHeight="1" x14ac:dyDescent="0.25">
      <c r="A15" s="9">
        <v>13</v>
      </c>
      <c r="B15" s="9">
        <v>21302346</v>
      </c>
      <c r="C15" s="9" t="s">
        <v>172</v>
      </c>
      <c r="D15" s="9">
        <v>0.13</v>
      </c>
      <c r="E15" s="9">
        <v>3.98</v>
      </c>
      <c r="F15" s="9">
        <f>SUM(D15:E15)</f>
        <v>4.1100000000000003</v>
      </c>
      <c r="G15" s="9">
        <v>8</v>
      </c>
      <c r="H15" s="9" t="s">
        <v>11</v>
      </c>
      <c r="I15" s="11"/>
    </row>
    <row r="16" spans="1:9" ht="37" customHeight="1" x14ac:dyDescent="0.25">
      <c r="A16" s="9">
        <v>14</v>
      </c>
      <c r="B16" s="9">
        <v>21302040</v>
      </c>
      <c r="C16" s="9" t="s">
        <v>173</v>
      </c>
      <c r="D16" s="9">
        <v>0.94199999999999995</v>
      </c>
      <c r="E16" s="9">
        <v>4.0031999999999996</v>
      </c>
      <c r="F16" s="9">
        <f t="shared" ref="F16:F18" si="2">D16/10+E16</f>
        <v>4.0973999999999995</v>
      </c>
      <c r="G16" s="9">
        <v>83</v>
      </c>
      <c r="H16" s="9" t="s">
        <v>11</v>
      </c>
      <c r="I16" s="11"/>
    </row>
    <row r="17" spans="1:9" ht="37" customHeight="1" x14ac:dyDescent="0.25">
      <c r="A17" s="9">
        <v>15</v>
      </c>
      <c r="B17" s="9">
        <v>20307046</v>
      </c>
      <c r="C17" s="9" t="s">
        <v>174</v>
      </c>
      <c r="D17" s="9">
        <v>3.0249999999999999</v>
      </c>
      <c r="E17" s="9">
        <v>3.7797999999999998</v>
      </c>
      <c r="F17" s="9">
        <f t="shared" si="2"/>
        <v>4.0823</v>
      </c>
      <c r="G17" s="9">
        <v>76</v>
      </c>
      <c r="H17" s="9" t="s">
        <v>11</v>
      </c>
      <c r="I17" s="11"/>
    </row>
    <row r="18" spans="1:9" ht="37" customHeight="1" x14ac:dyDescent="0.25">
      <c r="A18" s="9">
        <v>16</v>
      </c>
      <c r="B18" s="9">
        <v>21302176</v>
      </c>
      <c r="C18" s="9" t="s">
        <v>175</v>
      </c>
      <c r="D18" s="9">
        <v>2.25</v>
      </c>
      <c r="E18" s="9">
        <v>3.8523000000000001</v>
      </c>
      <c r="F18" s="9">
        <f t="shared" si="2"/>
        <v>4.0773000000000001</v>
      </c>
      <c r="G18" s="9">
        <v>69.5</v>
      </c>
      <c r="H18" s="9" t="s">
        <v>11</v>
      </c>
      <c r="I18" s="11"/>
    </row>
    <row r="19" spans="1:9" ht="37" customHeight="1" x14ac:dyDescent="0.25">
      <c r="A19" s="9">
        <v>17</v>
      </c>
      <c r="B19" s="9">
        <v>21302223</v>
      </c>
      <c r="C19" s="9" t="s">
        <v>176</v>
      </c>
      <c r="D19" s="9">
        <v>0.16250000000000001</v>
      </c>
      <c r="E19" s="9">
        <v>3.9098000000000002</v>
      </c>
      <c r="F19" s="9">
        <f t="shared" ref="F19:F28" si="3">SUM(D19:E19)</f>
        <v>4.0723000000000003</v>
      </c>
      <c r="G19" s="9">
        <v>207</v>
      </c>
      <c r="H19" s="9" t="s">
        <v>11</v>
      </c>
      <c r="I19" s="11"/>
    </row>
    <row r="20" spans="1:9" ht="37" customHeight="1" x14ac:dyDescent="0.25">
      <c r="A20" s="9">
        <v>18</v>
      </c>
      <c r="B20" s="9">
        <v>21302056</v>
      </c>
      <c r="C20" s="9" t="s">
        <v>177</v>
      </c>
      <c r="D20" s="9">
        <v>1.7749999999999999</v>
      </c>
      <c r="E20" s="9">
        <v>3.8843999999999999</v>
      </c>
      <c r="F20" s="9">
        <f t="shared" ref="F20:F22" si="4">D20/10+E20</f>
        <v>4.0618999999999996</v>
      </c>
      <c r="G20" s="9">
        <v>70.5</v>
      </c>
      <c r="H20" s="9" t="s">
        <v>11</v>
      </c>
      <c r="I20" s="11"/>
    </row>
    <row r="21" spans="1:9" ht="37" customHeight="1" x14ac:dyDescent="0.25">
      <c r="A21" s="9">
        <v>19</v>
      </c>
      <c r="B21" s="9">
        <v>21302101</v>
      </c>
      <c r="C21" s="9" t="s">
        <v>178</v>
      </c>
      <c r="D21" s="9">
        <v>1.72</v>
      </c>
      <c r="E21" s="9">
        <v>3.8792</v>
      </c>
      <c r="F21" s="9">
        <f t="shared" si="4"/>
        <v>4.0511999999999997</v>
      </c>
      <c r="G21" s="9">
        <v>49.85</v>
      </c>
      <c r="H21" s="9" t="s">
        <v>11</v>
      </c>
      <c r="I21" s="11"/>
    </row>
    <row r="22" spans="1:9" ht="37" customHeight="1" x14ac:dyDescent="0.25">
      <c r="A22" s="9">
        <v>20</v>
      </c>
      <c r="B22" s="9">
        <v>21302282</v>
      </c>
      <c r="C22" s="9" t="s">
        <v>179</v>
      </c>
      <c r="D22" s="9">
        <v>0.78200000000000003</v>
      </c>
      <c r="E22" s="9">
        <v>3.9670000000000001</v>
      </c>
      <c r="F22" s="9">
        <f t="shared" si="4"/>
        <v>4.0452000000000004</v>
      </c>
      <c r="G22" s="9">
        <v>17.100000000000001</v>
      </c>
      <c r="H22" s="9" t="s">
        <v>11</v>
      </c>
      <c r="I22" s="11"/>
    </row>
    <row r="23" spans="1:9" ht="37" customHeight="1" x14ac:dyDescent="0.25">
      <c r="A23" s="9">
        <v>21</v>
      </c>
      <c r="B23" s="9">
        <v>21302351</v>
      </c>
      <c r="C23" s="9" t="s">
        <v>180</v>
      </c>
      <c r="D23" s="9">
        <v>0.115</v>
      </c>
      <c r="E23" s="9">
        <v>3.9272999999999998</v>
      </c>
      <c r="F23" s="9">
        <f t="shared" si="3"/>
        <v>4.0423</v>
      </c>
      <c r="G23" s="9">
        <v>50</v>
      </c>
      <c r="H23" s="9" t="s">
        <v>11</v>
      </c>
      <c r="I23" s="11"/>
    </row>
    <row r="24" spans="1:9" ht="37" customHeight="1" x14ac:dyDescent="0.25">
      <c r="A24" s="9">
        <v>22</v>
      </c>
      <c r="B24" s="9">
        <v>21302059</v>
      </c>
      <c r="C24" s="9" t="s">
        <v>181</v>
      </c>
      <c r="D24" s="9">
        <v>0.14249999999999999</v>
      </c>
      <c r="E24" s="9">
        <v>3.8696000000000002</v>
      </c>
      <c r="F24" s="9">
        <f t="shared" si="3"/>
        <v>4.0121000000000002</v>
      </c>
      <c r="G24" s="9">
        <v>99.5</v>
      </c>
      <c r="H24" s="9" t="s">
        <v>11</v>
      </c>
      <c r="I24" s="11"/>
    </row>
    <row r="25" spans="1:9" ht="37" customHeight="1" x14ac:dyDescent="0.25">
      <c r="A25" s="9">
        <v>23</v>
      </c>
      <c r="B25" s="9">
        <v>21302377</v>
      </c>
      <c r="C25" s="9" t="s">
        <v>182</v>
      </c>
      <c r="D25" s="9">
        <v>0.185</v>
      </c>
      <c r="E25" s="9">
        <v>3.8218999999999999</v>
      </c>
      <c r="F25" s="9">
        <f t="shared" si="3"/>
        <v>4.0068999999999999</v>
      </c>
      <c r="G25" s="9">
        <v>34</v>
      </c>
      <c r="H25" s="9" t="s">
        <v>11</v>
      </c>
      <c r="I25" s="11"/>
    </row>
    <row r="26" spans="1:9" ht="37" customHeight="1" x14ac:dyDescent="0.25">
      <c r="A26" s="9">
        <v>24</v>
      </c>
      <c r="B26" s="9">
        <v>21302385</v>
      </c>
      <c r="C26" s="9" t="s">
        <v>183</v>
      </c>
      <c r="D26" s="9">
        <v>0.12</v>
      </c>
      <c r="E26" s="9">
        <v>3.8456999999999999</v>
      </c>
      <c r="F26" s="9">
        <f t="shared" si="3"/>
        <v>3.9657</v>
      </c>
      <c r="G26" s="9">
        <v>21</v>
      </c>
      <c r="H26" s="9" t="s">
        <v>11</v>
      </c>
      <c r="I26" s="11"/>
    </row>
    <row r="27" spans="1:9" ht="37" customHeight="1" x14ac:dyDescent="0.25">
      <c r="A27" s="9">
        <v>25</v>
      </c>
      <c r="B27" s="9">
        <v>21302215</v>
      </c>
      <c r="C27" s="9" t="s">
        <v>184</v>
      </c>
      <c r="D27" s="9">
        <v>0.16250000000000001</v>
      </c>
      <c r="E27" s="9">
        <v>3.7938999999999998</v>
      </c>
      <c r="F27" s="9">
        <f t="shared" si="3"/>
        <v>3.9563999999999999</v>
      </c>
      <c r="G27" s="9">
        <v>228</v>
      </c>
      <c r="H27" s="9" t="s">
        <v>11</v>
      </c>
      <c r="I27" s="11"/>
    </row>
    <row r="28" spans="1:9" ht="37" customHeight="1" x14ac:dyDescent="0.25">
      <c r="A28" s="9">
        <v>26</v>
      </c>
      <c r="B28" s="9">
        <v>21302285</v>
      </c>
      <c r="C28" s="9" t="s">
        <v>185</v>
      </c>
      <c r="D28" s="9">
        <v>7.0000000000000007E-2</v>
      </c>
      <c r="E28" s="9">
        <v>3.8773</v>
      </c>
      <c r="F28" s="9">
        <f t="shared" si="3"/>
        <v>3.9472999999999998</v>
      </c>
      <c r="G28" s="9">
        <v>11.67</v>
      </c>
      <c r="H28" s="9" t="s">
        <v>11</v>
      </c>
      <c r="I28" s="11"/>
    </row>
    <row r="29" spans="1:9" ht="37" customHeight="1" x14ac:dyDescent="0.25">
      <c r="A29" s="9">
        <v>27</v>
      </c>
      <c r="B29" s="9">
        <v>21302137</v>
      </c>
      <c r="C29" s="9" t="s">
        <v>186</v>
      </c>
      <c r="D29" s="9">
        <v>0.4</v>
      </c>
      <c r="E29" s="9">
        <v>3.89</v>
      </c>
      <c r="F29" s="9">
        <f t="shared" ref="F29:F35" si="5">D29/10+E29</f>
        <v>3.93</v>
      </c>
      <c r="G29" s="9">
        <v>36</v>
      </c>
      <c r="H29" s="9" t="s">
        <v>11</v>
      </c>
      <c r="I29" s="11"/>
    </row>
    <row r="30" spans="1:9" ht="37" customHeight="1" x14ac:dyDescent="0.25">
      <c r="A30" s="9">
        <v>28</v>
      </c>
      <c r="B30" s="9">
        <v>21302182</v>
      </c>
      <c r="C30" s="9" t="s">
        <v>187</v>
      </c>
      <c r="D30" s="9">
        <v>4.2000000000000003E-2</v>
      </c>
      <c r="E30" s="9">
        <v>3.8847</v>
      </c>
      <c r="F30" s="9">
        <f>SUM(D30:E30)</f>
        <v>3.9266999999999999</v>
      </c>
      <c r="G30" s="9">
        <v>37</v>
      </c>
      <c r="H30" s="9" t="s">
        <v>11</v>
      </c>
      <c r="I30" s="11"/>
    </row>
    <row r="31" spans="1:9" ht="37" customHeight="1" x14ac:dyDescent="0.25">
      <c r="A31" s="9">
        <v>29</v>
      </c>
      <c r="B31" s="9">
        <v>21302100</v>
      </c>
      <c r="C31" s="9" t="s">
        <v>188</v>
      </c>
      <c r="D31" s="9">
        <v>1.3</v>
      </c>
      <c r="E31" s="9">
        <v>3.7749999999999999</v>
      </c>
      <c r="F31" s="9">
        <f t="shared" si="5"/>
        <v>3.9049999999999998</v>
      </c>
      <c r="G31" s="9">
        <v>78.83</v>
      </c>
      <c r="H31" s="9" t="s">
        <v>11</v>
      </c>
      <c r="I31" s="11"/>
    </row>
    <row r="32" spans="1:9" ht="37" customHeight="1" x14ac:dyDescent="0.25">
      <c r="A32" s="9">
        <v>30</v>
      </c>
      <c r="B32" s="9">
        <v>21302206</v>
      </c>
      <c r="C32" s="9" t="s">
        <v>189</v>
      </c>
      <c r="D32" s="9">
        <v>0.55000000000000004</v>
      </c>
      <c r="E32" s="9">
        <v>3.8393999999999999</v>
      </c>
      <c r="F32" s="9">
        <f t="shared" si="5"/>
        <v>3.8944000000000001</v>
      </c>
      <c r="G32" s="9">
        <v>5</v>
      </c>
      <c r="H32" s="9" t="s">
        <v>11</v>
      </c>
      <c r="I32" s="11"/>
    </row>
    <row r="33" spans="1:9" ht="37" customHeight="1" x14ac:dyDescent="0.25">
      <c r="A33" s="9">
        <v>31</v>
      </c>
      <c r="B33" s="9">
        <v>21302360</v>
      </c>
      <c r="C33" s="9"/>
      <c r="D33" s="9">
        <v>1.175</v>
      </c>
      <c r="E33" s="9">
        <v>3.7583000000000002</v>
      </c>
      <c r="F33" s="9">
        <f t="shared" si="5"/>
        <v>3.8758000000000004</v>
      </c>
      <c r="G33" s="9">
        <v>31</v>
      </c>
      <c r="H33" s="9" t="s">
        <v>11</v>
      </c>
      <c r="I33" s="11"/>
    </row>
    <row r="34" spans="1:9" ht="37" customHeight="1" x14ac:dyDescent="0.25">
      <c r="A34" s="9">
        <v>32</v>
      </c>
      <c r="B34" s="9">
        <v>21302401</v>
      </c>
      <c r="C34" s="9"/>
      <c r="D34" s="9">
        <v>1.875</v>
      </c>
      <c r="E34" s="9">
        <v>3.6804999999999999</v>
      </c>
      <c r="F34" s="9">
        <f t="shared" si="5"/>
        <v>3.8679999999999999</v>
      </c>
      <c r="G34" s="9">
        <v>53</v>
      </c>
      <c r="H34" s="9" t="s">
        <v>11</v>
      </c>
      <c r="I34" s="11"/>
    </row>
    <row r="35" spans="1:9" ht="37" customHeight="1" x14ac:dyDescent="0.25">
      <c r="A35" s="9">
        <v>33</v>
      </c>
      <c r="B35" s="9">
        <v>21302251</v>
      </c>
      <c r="C35" s="9"/>
      <c r="D35" s="9">
        <v>1.5</v>
      </c>
      <c r="E35" s="9">
        <v>3.7176999999999998</v>
      </c>
      <c r="F35" s="9">
        <f t="shared" si="5"/>
        <v>3.8676999999999997</v>
      </c>
      <c r="G35" s="9">
        <v>60</v>
      </c>
      <c r="H35" s="9" t="s">
        <v>11</v>
      </c>
      <c r="I35" s="11"/>
    </row>
    <row r="36" spans="1:9" ht="37" customHeight="1" x14ac:dyDescent="0.25">
      <c r="A36" s="9">
        <v>34</v>
      </c>
      <c r="B36" s="9">
        <v>21302333</v>
      </c>
      <c r="C36" s="9"/>
      <c r="D36" s="9">
        <v>0.09</v>
      </c>
      <c r="E36" s="9">
        <v>3.7469000000000001</v>
      </c>
      <c r="F36" s="9">
        <f t="shared" ref="F36:F42" si="6">SUM(D36:E36)</f>
        <v>3.8369</v>
      </c>
      <c r="G36" s="9">
        <v>115.5</v>
      </c>
      <c r="H36" s="9" t="s">
        <v>11</v>
      </c>
      <c r="I36" s="11"/>
    </row>
    <row r="37" spans="1:9" ht="37" customHeight="1" x14ac:dyDescent="0.25">
      <c r="A37" s="9">
        <v>35</v>
      </c>
      <c r="B37" s="9">
        <v>21302105</v>
      </c>
      <c r="C37" s="9"/>
      <c r="D37" s="9">
        <v>0.5</v>
      </c>
      <c r="E37" s="9">
        <v>3.7677999999999998</v>
      </c>
      <c r="F37" s="9">
        <f t="shared" ref="F37:F40" si="7">D37/10+E37</f>
        <v>3.8177999999999996</v>
      </c>
      <c r="G37" s="9">
        <v>20.5</v>
      </c>
      <c r="H37" s="9" t="s">
        <v>11</v>
      </c>
      <c r="I37" s="11"/>
    </row>
    <row r="38" spans="1:9" ht="37" customHeight="1" x14ac:dyDescent="0.25">
      <c r="A38" s="9">
        <v>36</v>
      </c>
      <c r="B38" s="9">
        <v>21302210</v>
      </c>
      <c r="C38" s="9"/>
      <c r="D38" s="9">
        <v>0.9</v>
      </c>
      <c r="E38" s="9">
        <v>3.7267999999999999</v>
      </c>
      <c r="F38" s="9">
        <f t="shared" si="7"/>
        <v>3.8167999999999997</v>
      </c>
      <c r="G38" s="9">
        <v>3</v>
      </c>
      <c r="H38" s="9" t="s">
        <v>11</v>
      </c>
      <c r="I38" s="11"/>
    </row>
    <row r="39" spans="1:9" ht="37" customHeight="1" x14ac:dyDescent="0.25">
      <c r="A39" s="9">
        <v>37</v>
      </c>
      <c r="B39" s="9">
        <v>21302275</v>
      </c>
      <c r="C39" s="9"/>
      <c r="D39" s="9">
        <v>5.5E-2</v>
      </c>
      <c r="E39" s="9">
        <v>3.7587000000000002</v>
      </c>
      <c r="F39" s="9">
        <f t="shared" si="6"/>
        <v>3.8137000000000003</v>
      </c>
      <c r="G39" s="9">
        <v>112</v>
      </c>
      <c r="H39" s="9" t="s">
        <v>11</v>
      </c>
      <c r="I39" s="11"/>
    </row>
    <row r="40" spans="1:9" ht="37" customHeight="1" x14ac:dyDescent="0.25">
      <c r="A40" s="9">
        <v>38</v>
      </c>
      <c r="B40" s="9">
        <v>21302276</v>
      </c>
      <c r="C40" s="9"/>
      <c r="D40" s="9">
        <v>1.2</v>
      </c>
      <c r="E40" s="9">
        <v>3.6909000000000001</v>
      </c>
      <c r="F40" s="9">
        <f t="shared" si="7"/>
        <v>3.8109000000000002</v>
      </c>
      <c r="G40" s="9">
        <v>84</v>
      </c>
      <c r="H40" s="9" t="s">
        <v>11</v>
      </c>
      <c r="I40" s="11"/>
    </row>
    <row r="41" spans="1:9" ht="37" customHeight="1" x14ac:dyDescent="0.25">
      <c r="A41" s="9">
        <v>39</v>
      </c>
      <c r="B41" s="9">
        <v>21302334</v>
      </c>
      <c r="C41" s="9"/>
      <c r="D41" s="9">
        <v>0.03</v>
      </c>
      <c r="E41" s="9">
        <v>3.7713000000000001</v>
      </c>
      <c r="F41" s="9">
        <f t="shared" si="6"/>
        <v>3.8012999999999999</v>
      </c>
      <c r="G41" s="9">
        <v>97</v>
      </c>
      <c r="H41" s="9" t="s">
        <v>11</v>
      </c>
      <c r="I41" s="11"/>
    </row>
    <row r="42" spans="1:9" ht="37" customHeight="1" x14ac:dyDescent="0.25">
      <c r="A42" s="9">
        <v>40</v>
      </c>
      <c r="B42" s="9">
        <v>21302262</v>
      </c>
      <c r="C42" s="9"/>
      <c r="D42" s="9">
        <v>0.1</v>
      </c>
      <c r="E42" s="9">
        <v>3.6854</v>
      </c>
      <c r="F42" s="9">
        <f t="shared" si="6"/>
        <v>3.7854000000000001</v>
      </c>
      <c r="G42" s="9">
        <v>7</v>
      </c>
      <c r="H42" s="9" t="s">
        <v>11</v>
      </c>
      <c r="I42" s="11"/>
    </row>
    <row r="43" spans="1:9" ht="37" customHeight="1" x14ac:dyDescent="0.25">
      <c r="A43" s="9">
        <v>41</v>
      </c>
      <c r="B43" s="9">
        <v>21302107</v>
      </c>
      <c r="C43" s="9"/>
      <c r="D43" s="9">
        <v>0.72</v>
      </c>
      <c r="E43" s="9">
        <v>3.6968000000000001</v>
      </c>
      <c r="F43" s="9">
        <f t="shared" ref="F43:F49" si="8">D43/10+E43</f>
        <v>3.7688000000000001</v>
      </c>
      <c r="G43" s="9">
        <v>16</v>
      </c>
      <c r="H43" s="9" t="s">
        <v>11</v>
      </c>
      <c r="I43" s="11"/>
    </row>
    <row r="44" spans="1:9" ht="37" customHeight="1" x14ac:dyDescent="0.25">
      <c r="A44" s="9">
        <v>42</v>
      </c>
      <c r="B44" s="9">
        <v>21302013</v>
      </c>
      <c r="C44" s="9"/>
      <c r="D44" s="9">
        <v>0.22500000000000001</v>
      </c>
      <c r="E44" s="9">
        <v>3.7250000000000001</v>
      </c>
      <c r="F44" s="9">
        <f t="shared" si="8"/>
        <v>3.7475000000000001</v>
      </c>
      <c r="G44" s="9">
        <v>54.16</v>
      </c>
      <c r="H44" s="9" t="s">
        <v>11</v>
      </c>
      <c r="I44" s="11"/>
    </row>
    <row r="45" spans="1:9" ht="37" customHeight="1" x14ac:dyDescent="0.25">
      <c r="A45" s="9">
        <v>43</v>
      </c>
      <c r="B45" s="9">
        <v>20361019</v>
      </c>
      <c r="C45" s="9"/>
      <c r="D45" s="9">
        <v>0</v>
      </c>
      <c r="E45" s="9">
        <v>3.7261000000000002</v>
      </c>
      <c r="F45" s="9">
        <f t="shared" ref="F45:F47" si="9">SUM(D45:E45)</f>
        <v>3.7261000000000002</v>
      </c>
      <c r="G45" s="9">
        <v>71</v>
      </c>
      <c r="H45" s="9" t="s">
        <v>11</v>
      </c>
      <c r="I45" s="11"/>
    </row>
    <row r="46" spans="1:9" ht="37" customHeight="1" x14ac:dyDescent="0.25">
      <c r="A46" s="9">
        <v>44</v>
      </c>
      <c r="B46" s="9">
        <v>21302132</v>
      </c>
      <c r="C46" s="9"/>
      <c r="D46" s="9">
        <v>0</v>
      </c>
      <c r="E46" s="9">
        <v>3.7244999999999999</v>
      </c>
      <c r="F46" s="9">
        <f t="shared" si="9"/>
        <v>3.7244999999999999</v>
      </c>
      <c r="G46" s="9">
        <v>14</v>
      </c>
      <c r="H46" s="9" t="s">
        <v>11</v>
      </c>
      <c r="I46" s="11"/>
    </row>
    <row r="47" spans="1:9" ht="37" customHeight="1" x14ac:dyDescent="0.25">
      <c r="A47" s="9">
        <v>45</v>
      </c>
      <c r="B47" s="9">
        <v>21302020</v>
      </c>
      <c r="C47" s="9"/>
      <c r="D47" s="9">
        <v>7.0000000000000007E-2</v>
      </c>
      <c r="E47" s="9">
        <v>3.6063000000000001</v>
      </c>
      <c r="F47" s="9">
        <f t="shared" si="9"/>
        <v>3.6762999999999999</v>
      </c>
      <c r="G47" s="9">
        <v>69.53</v>
      </c>
      <c r="H47" s="9" t="s">
        <v>11</v>
      </c>
      <c r="I47" s="11"/>
    </row>
    <row r="48" spans="1:9" ht="37" customHeight="1" x14ac:dyDescent="0.25">
      <c r="A48" s="9">
        <v>46</v>
      </c>
      <c r="B48" s="9">
        <v>21302289</v>
      </c>
      <c r="C48" s="9"/>
      <c r="D48" s="9">
        <v>0.2</v>
      </c>
      <c r="E48" s="9">
        <v>3.6284000000000001</v>
      </c>
      <c r="F48" s="9">
        <f t="shared" si="8"/>
        <v>3.6484000000000001</v>
      </c>
      <c r="G48" s="9">
        <v>38</v>
      </c>
      <c r="H48" s="9" t="s">
        <v>11</v>
      </c>
      <c r="I48" s="11"/>
    </row>
    <row r="49" spans="1:9" ht="37" customHeight="1" x14ac:dyDescent="0.25">
      <c r="A49" s="9">
        <v>47</v>
      </c>
      <c r="B49" s="9">
        <v>21302092</v>
      </c>
      <c r="C49" s="9"/>
      <c r="D49" s="9">
        <v>0.42499999999999999</v>
      </c>
      <c r="E49" s="9">
        <v>3.6040000000000001</v>
      </c>
      <c r="F49" s="9">
        <f t="shared" si="8"/>
        <v>3.6465000000000001</v>
      </c>
      <c r="G49" s="9">
        <v>30</v>
      </c>
      <c r="H49" s="9" t="s">
        <v>11</v>
      </c>
      <c r="I49" s="11"/>
    </row>
    <row r="50" spans="1:9" ht="37" customHeight="1" x14ac:dyDescent="0.25">
      <c r="A50" s="9">
        <v>48</v>
      </c>
      <c r="B50" s="9">
        <v>21302039</v>
      </c>
      <c r="C50" s="9"/>
      <c r="D50" s="9">
        <v>0</v>
      </c>
      <c r="E50" s="9">
        <v>3.6189</v>
      </c>
      <c r="F50" s="9">
        <f t="shared" ref="F50:F54" si="10">SUM(D50:E50)</f>
        <v>3.6189</v>
      </c>
      <c r="G50" s="9">
        <v>23</v>
      </c>
      <c r="H50" s="9" t="s">
        <v>11</v>
      </c>
      <c r="I50" s="11"/>
    </row>
    <row r="51" spans="1:9" ht="37" customHeight="1" x14ac:dyDescent="0.25">
      <c r="A51" s="9">
        <v>49</v>
      </c>
      <c r="B51" s="9">
        <v>21302034</v>
      </c>
      <c r="C51" s="9"/>
      <c r="D51" s="9">
        <v>0.1</v>
      </c>
      <c r="E51" s="9">
        <v>3.6011000000000002</v>
      </c>
      <c r="F51" s="9">
        <f t="shared" ref="F51:F57" si="11">D51/10+E51</f>
        <v>3.6111</v>
      </c>
      <c r="G51" s="9">
        <v>24</v>
      </c>
      <c r="H51" s="9" t="s">
        <v>11</v>
      </c>
      <c r="I51" s="11"/>
    </row>
    <row r="52" spans="1:9" ht="37" customHeight="1" x14ac:dyDescent="0.25">
      <c r="A52" s="9">
        <v>50</v>
      </c>
      <c r="B52" s="9">
        <v>21302240</v>
      </c>
      <c r="C52" s="9"/>
      <c r="D52" s="9">
        <v>7.2499999999999995E-2</v>
      </c>
      <c r="E52" s="9">
        <v>3.4641000000000002</v>
      </c>
      <c r="F52" s="9">
        <f t="shared" si="10"/>
        <v>3.5366</v>
      </c>
      <c r="G52" s="9">
        <v>2</v>
      </c>
      <c r="H52" s="9" t="s">
        <v>11</v>
      </c>
      <c r="I52" s="11"/>
    </row>
    <row r="53" spans="1:9" ht="37" customHeight="1" x14ac:dyDescent="0.25">
      <c r="A53" s="9"/>
      <c r="B53" s="9"/>
      <c r="C53" s="9"/>
      <c r="D53" s="9"/>
      <c r="E53" s="9"/>
      <c r="F53" s="9"/>
      <c r="G53" s="9"/>
      <c r="H53" s="9"/>
      <c r="I53" s="11"/>
    </row>
    <row r="54" spans="1:9" ht="37" customHeight="1" x14ac:dyDescent="0.25">
      <c r="A54" s="9">
        <v>51</v>
      </c>
      <c r="B54" s="9">
        <v>21302097</v>
      </c>
      <c r="C54" s="9"/>
      <c r="D54" s="9">
        <v>0</v>
      </c>
      <c r="E54" s="9">
        <v>3.8458000000000001</v>
      </c>
      <c r="F54" s="9">
        <f t="shared" si="10"/>
        <v>3.8458000000000001</v>
      </c>
      <c r="G54" s="9">
        <v>0</v>
      </c>
      <c r="H54" s="9" t="s">
        <v>60</v>
      </c>
      <c r="I54" s="11"/>
    </row>
    <row r="55" spans="1:9" ht="37" customHeight="1" x14ac:dyDescent="0.25">
      <c r="A55" s="9">
        <v>52</v>
      </c>
      <c r="B55" s="9">
        <v>21302120</v>
      </c>
      <c r="C55" s="9"/>
      <c r="D55" s="9">
        <v>0.1</v>
      </c>
      <c r="E55" s="9">
        <v>3.7446999999999999</v>
      </c>
      <c r="F55" s="9">
        <f t="shared" si="11"/>
        <v>3.7546999999999997</v>
      </c>
      <c r="G55" s="9">
        <v>0</v>
      </c>
      <c r="H55" s="9" t="s">
        <v>60</v>
      </c>
      <c r="I55" s="11"/>
    </row>
    <row r="56" spans="1:9" ht="37" customHeight="1" x14ac:dyDescent="0.25">
      <c r="A56" s="9">
        <v>53</v>
      </c>
      <c r="B56" s="9">
        <v>21302155</v>
      </c>
      <c r="C56" s="9"/>
      <c r="D56" s="9">
        <v>0.32</v>
      </c>
      <c r="E56" s="9">
        <v>3.6875</v>
      </c>
      <c r="F56" s="9">
        <f t="shared" si="11"/>
        <v>3.7195</v>
      </c>
      <c r="G56" s="9">
        <v>0</v>
      </c>
      <c r="H56" s="9" t="s">
        <v>60</v>
      </c>
      <c r="I56" s="11"/>
    </row>
    <row r="57" spans="1:9" ht="37" customHeight="1" x14ac:dyDescent="0.25">
      <c r="A57" s="9">
        <v>54</v>
      </c>
      <c r="B57" s="9">
        <v>21302361</v>
      </c>
      <c r="C57" s="9"/>
      <c r="D57" s="9">
        <v>0.1</v>
      </c>
      <c r="E57" s="9">
        <v>3.4754999999999998</v>
      </c>
      <c r="F57" s="9">
        <f t="shared" si="11"/>
        <v>3.4854999999999996</v>
      </c>
      <c r="G57" s="9">
        <v>0</v>
      </c>
      <c r="H57" s="9" t="s">
        <v>60</v>
      </c>
      <c r="I57" s="11"/>
    </row>
    <row r="58" spans="1:9" ht="37" customHeight="1" x14ac:dyDescent="0.25">
      <c r="A58" s="9">
        <v>55</v>
      </c>
      <c r="B58" s="9">
        <v>21302216</v>
      </c>
      <c r="C58" s="9"/>
      <c r="D58" s="9">
        <v>0</v>
      </c>
      <c r="E58" s="9">
        <v>3.4266999999999999</v>
      </c>
      <c r="F58" s="9">
        <f t="shared" ref="F58:F62" si="12">SUM(D58:E58)</f>
        <v>3.4266999999999999</v>
      </c>
      <c r="G58" s="9">
        <v>0</v>
      </c>
      <c r="H58" s="9" t="s">
        <v>60</v>
      </c>
      <c r="I58" s="11"/>
    </row>
    <row r="59" spans="1:9" ht="37" customHeight="1" x14ac:dyDescent="0.25">
      <c r="A59" s="9">
        <v>56</v>
      </c>
      <c r="B59" s="9">
        <v>21302014</v>
      </c>
      <c r="C59" s="9"/>
      <c r="D59" s="9">
        <v>0.1</v>
      </c>
      <c r="E59" s="9">
        <v>3.3330000000000002</v>
      </c>
      <c r="F59" s="9">
        <f>D59/10+E59</f>
        <v>3.343</v>
      </c>
      <c r="G59" s="9">
        <v>0</v>
      </c>
      <c r="H59" s="9" t="s">
        <v>60</v>
      </c>
      <c r="I59" s="11"/>
    </row>
    <row r="60" spans="1:9" ht="37" customHeight="1" x14ac:dyDescent="0.25">
      <c r="A60" s="9">
        <v>57</v>
      </c>
      <c r="B60" s="9">
        <v>20952008</v>
      </c>
      <c r="C60" s="9"/>
      <c r="D60" s="9">
        <v>0</v>
      </c>
      <c r="E60" s="9">
        <v>3.3308</v>
      </c>
      <c r="F60" s="9">
        <f t="shared" si="12"/>
        <v>3.3308</v>
      </c>
      <c r="G60" s="9">
        <v>0</v>
      </c>
      <c r="H60" s="9" t="s">
        <v>60</v>
      </c>
      <c r="I60" s="11"/>
    </row>
    <row r="61" spans="1:9" ht="37" customHeight="1" x14ac:dyDescent="0.25">
      <c r="A61" s="9">
        <v>58</v>
      </c>
      <c r="B61" s="9">
        <v>21302232</v>
      </c>
      <c r="C61" s="9"/>
      <c r="D61" s="9">
        <v>0</v>
      </c>
      <c r="E61" s="9">
        <v>2.9413</v>
      </c>
      <c r="F61" s="9">
        <f t="shared" si="12"/>
        <v>2.9413</v>
      </c>
      <c r="G61" s="9">
        <v>0</v>
      </c>
      <c r="H61" s="9" t="s">
        <v>60</v>
      </c>
      <c r="I61" s="11"/>
    </row>
    <row r="62" spans="1:9" ht="37" customHeight="1" x14ac:dyDescent="0.25">
      <c r="A62" s="9">
        <v>59</v>
      </c>
      <c r="B62" s="9">
        <v>21302399</v>
      </c>
      <c r="C62" s="9"/>
      <c r="D62" s="9">
        <v>0</v>
      </c>
      <c r="E62" s="9">
        <v>2.8515999999999999</v>
      </c>
      <c r="F62" s="9">
        <f t="shared" si="12"/>
        <v>2.8515999999999999</v>
      </c>
      <c r="G62" s="9">
        <v>0</v>
      </c>
      <c r="H62" s="9" t="s">
        <v>60</v>
      </c>
      <c r="I62" s="11"/>
    </row>
    <row r="63" spans="1:9" ht="37" customHeight="1" x14ac:dyDescent="0.25">
      <c r="A63" s="9">
        <v>60</v>
      </c>
      <c r="B63" s="9">
        <v>21302076</v>
      </c>
      <c r="C63" s="9"/>
      <c r="D63" s="9">
        <v>0.1</v>
      </c>
      <c r="E63" s="9">
        <v>2.7238000000000002</v>
      </c>
      <c r="F63" s="9">
        <f>D63/10+E63</f>
        <v>2.7338</v>
      </c>
      <c r="G63" s="9">
        <v>0</v>
      </c>
      <c r="H63" s="9" t="s">
        <v>60</v>
      </c>
      <c r="I63" s="11"/>
    </row>
  </sheetData>
  <mergeCells count="1">
    <mergeCell ref="A1:H1"/>
  </mergeCells>
  <phoneticPr fontId="12" type="noConversion"/>
  <pageMargins left="0.75" right="0.75" top="1" bottom="1" header="0.5" footer="0.5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35" workbookViewId="0">
      <selection activeCell="C53" sqref="C53:C73"/>
    </sheetView>
  </sheetViews>
  <sheetFormatPr defaultColWidth="8.6640625" defaultRowHeight="15" x14ac:dyDescent="0.25"/>
  <cols>
    <col min="1" max="1" width="9.1640625"/>
    <col min="2" max="2" width="10.83203125" style="1" customWidth="1"/>
    <col min="3" max="3" width="9.1640625"/>
    <col min="4" max="4" width="8.1640625" style="2" customWidth="1"/>
    <col min="5" max="5" width="8" style="2" customWidth="1"/>
    <col min="6" max="6" width="10" style="2" customWidth="1"/>
    <col min="7" max="7" width="26.6640625" style="2" customWidth="1"/>
    <col min="8" max="8" width="19.6640625" customWidth="1"/>
    <col min="9" max="9" width="47.33203125" style="3" customWidth="1"/>
  </cols>
  <sheetData>
    <row r="1" spans="1:9" ht="37" customHeight="1" x14ac:dyDescent="0.25">
      <c r="A1" s="82" t="s">
        <v>190</v>
      </c>
      <c r="B1" s="82"/>
      <c r="C1" s="82"/>
      <c r="D1" s="82"/>
      <c r="E1" s="82"/>
      <c r="F1" s="82"/>
      <c r="G1" s="82"/>
      <c r="H1" s="82"/>
      <c r="I1" s="11"/>
    </row>
    <row r="2" spans="1:9" ht="37" customHeight="1" x14ac:dyDescent="0.25">
      <c r="A2" s="4" t="s">
        <v>1</v>
      </c>
      <c r="B2" s="5" t="s">
        <v>2</v>
      </c>
      <c r="C2" s="4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8" t="s">
        <v>8</v>
      </c>
      <c r="I2" s="12" t="s">
        <v>9</v>
      </c>
    </row>
    <row r="3" spans="1:9" ht="37" customHeight="1" x14ac:dyDescent="0.25">
      <c r="A3" s="9">
        <v>1</v>
      </c>
      <c r="B3" s="13">
        <v>20323083</v>
      </c>
      <c r="C3" s="13" t="s">
        <v>191</v>
      </c>
      <c r="D3" s="14">
        <v>3.6</v>
      </c>
      <c r="E3" s="15">
        <v>4.2450000000000001</v>
      </c>
      <c r="F3" s="16">
        <v>4.6050000000000004</v>
      </c>
      <c r="G3" s="17">
        <v>84.5</v>
      </c>
      <c r="H3" s="18" t="s">
        <v>11</v>
      </c>
      <c r="I3" s="12" t="s">
        <v>12</v>
      </c>
    </row>
    <row r="4" spans="1:9" ht="37" customHeight="1" x14ac:dyDescent="0.25">
      <c r="A4" s="9">
        <v>2</v>
      </c>
      <c r="B4" s="19">
        <v>20335033</v>
      </c>
      <c r="C4" s="19" t="s">
        <v>192</v>
      </c>
      <c r="D4" s="20">
        <v>2.4</v>
      </c>
      <c r="E4" s="21">
        <v>4.08</v>
      </c>
      <c r="F4" s="22">
        <v>4.32</v>
      </c>
      <c r="G4" s="20">
        <v>57</v>
      </c>
      <c r="H4" s="23" t="s">
        <v>11</v>
      </c>
      <c r="I4" s="12" t="s">
        <v>16</v>
      </c>
    </row>
    <row r="5" spans="1:9" ht="37" customHeight="1" x14ac:dyDescent="0.25">
      <c r="A5" s="9">
        <v>3</v>
      </c>
      <c r="B5" s="24" t="s">
        <v>193</v>
      </c>
      <c r="C5" s="24" t="s">
        <v>194</v>
      </c>
      <c r="D5" s="25">
        <v>1.31</v>
      </c>
      <c r="E5" s="26">
        <v>4.1184000000000003</v>
      </c>
      <c r="F5" s="27">
        <v>4.2493999999999996</v>
      </c>
      <c r="G5" s="27">
        <v>186</v>
      </c>
      <c r="H5" s="24" t="s">
        <v>11</v>
      </c>
      <c r="I5" s="11"/>
    </row>
    <row r="6" spans="1:9" ht="37" customHeight="1" x14ac:dyDescent="0.25">
      <c r="A6" s="9">
        <v>4</v>
      </c>
      <c r="B6" s="28" t="s">
        <v>195</v>
      </c>
      <c r="C6" s="28" t="s">
        <v>196</v>
      </c>
      <c r="D6" s="29">
        <v>1.1000000000000001</v>
      </c>
      <c r="E6" s="30">
        <v>4.0590000000000002</v>
      </c>
      <c r="F6" s="26">
        <v>4.1689999999999996</v>
      </c>
      <c r="G6" s="29">
        <v>89</v>
      </c>
      <c r="H6" s="31" t="s">
        <v>11</v>
      </c>
      <c r="I6" s="11"/>
    </row>
    <row r="7" spans="1:9" ht="37" customHeight="1" x14ac:dyDescent="0.25">
      <c r="A7" s="9">
        <v>5</v>
      </c>
      <c r="B7" s="24" t="s">
        <v>197</v>
      </c>
      <c r="C7" s="24" t="s">
        <v>198</v>
      </c>
      <c r="D7" s="25">
        <v>0.61</v>
      </c>
      <c r="E7" s="26">
        <v>4.0999999999999996</v>
      </c>
      <c r="F7" s="27">
        <v>4.1609999999999996</v>
      </c>
      <c r="G7" s="32">
        <v>19</v>
      </c>
      <c r="H7" s="24" t="s">
        <v>11</v>
      </c>
      <c r="I7" s="11"/>
    </row>
    <row r="8" spans="1:9" ht="37" customHeight="1" x14ac:dyDescent="0.25">
      <c r="A8" s="9">
        <v>6</v>
      </c>
      <c r="B8" s="24" t="s">
        <v>199</v>
      </c>
      <c r="C8" s="24" t="s">
        <v>200</v>
      </c>
      <c r="D8" s="25">
        <v>1.1100000000000001</v>
      </c>
      <c r="E8" s="26">
        <v>4.0380000000000003</v>
      </c>
      <c r="F8" s="27">
        <v>4.149</v>
      </c>
      <c r="G8" s="32">
        <v>99</v>
      </c>
      <c r="H8" s="24" t="s">
        <v>11</v>
      </c>
      <c r="I8" s="11"/>
    </row>
    <row r="9" spans="1:9" ht="37" customHeight="1" x14ac:dyDescent="0.25">
      <c r="A9" s="9">
        <v>7</v>
      </c>
      <c r="B9" s="28" t="s">
        <v>201</v>
      </c>
      <c r="C9" s="28" t="s">
        <v>202</v>
      </c>
      <c r="D9" s="29">
        <v>1</v>
      </c>
      <c r="E9" s="30">
        <v>4.0039999999999996</v>
      </c>
      <c r="F9" s="26">
        <v>4.1040000000000001</v>
      </c>
      <c r="G9" s="29">
        <v>109</v>
      </c>
      <c r="H9" s="24" t="s">
        <v>11</v>
      </c>
      <c r="I9" s="11"/>
    </row>
    <row r="10" spans="1:9" ht="37" customHeight="1" x14ac:dyDescent="0.25">
      <c r="A10" s="9">
        <v>8</v>
      </c>
      <c r="B10" s="24" t="s">
        <v>203</v>
      </c>
      <c r="C10" s="24" t="s">
        <v>204</v>
      </c>
      <c r="D10" s="25">
        <v>1.214</v>
      </c>
      <c r="E10" s="26">
        <v>3.9529999999999998</v>
      </c>
      <c r="F10" s="27">
        <v>4.0743999999999998</v>
      </c>
      <c r="G10" s="32">
        <v>63</v>
      </c>
      <c r="H10" s="24" t="s">
        <v>11</v>
      </c>
      <c r="I10" s="11"/>
    </row>
    <row r="11" spans="1:9" ht="37" customHeight="1" x14ac:dyDescent="0.25">
      <c r="A11" s="9">
        <v>9</v>
      </c>
      <c r="B11" s="28" t="s">
        <v>205</v>
      </c>
      <c r="C11" s="28" t="s">
        <v>206</v>
      </c>
      <c r="D11" s="25">
        <v>0.5</v>
      </c>
      <c r="E11" s="30">
        <v>4.0229999999999997</v>
      </c>
      <c r="F11" s="33">
        <v>4.0730000000000004</v>
      </c>
      <c r="G11" s="25">
        <v>34</v>
      </c>
      <c r="H11" s="31" t="s">
        <v>11</v>
      </c>
      <c r="I11" s="11"/>
    </row>
    <row r="12" spans="1:9" ht="37" customHeight="1" x14ac:dyDescent="0.25">
      <c r="A12" s="9">
        <v>10</v>
      </c>
      <c r="B12" s="28" t="s">
        <v>207</v>
      </c>
      <c r="C12" s="28" t="s">
        <v>208</v>
      </c>
      <c r="D12" s="25">
        <v>1.6</v>
      </c>
      <c r="E12" s="30">
        <v>3.9062999999999999</v>
      </c>
      <c r="F12" s="33">
        <v>4.0663</v>
      </c>
      <c r="G12" s="25">
        <v>82</v>
      </c>
      <c r="H12" s="31" t="s">
        <v>11</v>
      </c>
      <c r="I12" s="11"/>
    </row>
    <row r="13" spans="1:9" ht="37" customHeight="1" x14ac:dyDescent="0.25">
      <c r="A13" s="9">
        <v>11</v>
      </c>
      <c r="B13" s="28" t="s">
        <v>209</v>
      </c>
      <c r="C13" s="28" t="s">
        <v>210</v>
      </c>
      <c r="D13" s="29">
        <v>0.7</v>
      </c>
      <c r="E13" s="30">
        <v>3.9830000000000001</v>
      </c>
      <c r="F13" s="26">
        <v>4.0529999999999999</v>
      </c>
      <c r="G13" s="29">
        <v>200.5</v>
      </c>
      <c r="H13" s="24" t="s">
        <v>11</v>
      </c>
      <c r="I13" s="11"/>
    </row>
    <row r="14" spans="1:9" ht="37" customHeight="1" x14ac:dyDescent="0.25">
      <c r="A14" s="9">
        <v>12</v>
      </c>
      <c r="B14" s="28" t="s">
        <v>211</v>
      </c>
      <c r="C14" s="28" t="s">
        <v>212</v>
      </c>
      <c r="D14" s="29">
        <v>0.67500000000000004</v>
      </c>
      <c r="E14" s="30">
        <v>3.9729999999999999</v>
      </c>
      <c r="F14" s="26">
        <v>4.0404999999999998</v>
      </c>
      <c r="G14" s="29">
        <v>44</v>
      </c>
      <c r="H14" s="24" t="s">
        <v>11</v>
      </c>
      <c r="I14" s="11"/>
    </row>
    <row r="15" spans="1:9" ht="37" customHeight="1" x14ac:dyDescent="0.25">
      <c r="A15" s="9">
        <v>13</v>
      </c>
      <c r="B15" s="28" t="s">
        <v>213</v>
      </c>
      <c r="C15" s="28" t="s">
        <v>214</v>
      </c>
      <c r="D15" s="25">
        <v>0.5</v>
      </c>
      <c r="E15" s="30">
        <v>3.9769999999999999</v>
      </c>
      <c r="F15" s="33">
        <v>4.0270000000000001</v>
      </c>
      <c r="G15" s="25">
        <v>65</v>
      </c>
      <c r="H15" s="31" t="s">
        <v>11</v>
      </c>
      <c r="I15" s="11"/>
    </row>
    <row r="16" spans="1:9" ht="37" customHeight="1" x14ac:dyDescent="0.25">
      <c r="A16" s="9">
        <v>14</v>
      </c>
      <c r="B16" s="28" t="s">
        <v>215</v>
      </c>
      <c r="C16" s="28" t="s">
        <v>216</v>
      </c>
      <c r="D16" s="25">
        <v>1</v>
      </c>
      <c r="E16" s="30">
        <v>3.9249999999999998</v>
      </c>
      <c r="F16" s="33">
        <v>4.0250000000000004</v>
      </c>
      <c r="G16" s="25">
        <v>57.5</v>
      </c>
      <c r="H16" s="31" t="s">
        <v>11</v>
      </c>
      <c r="I16" s="11"/>
    </row>
    <row r="17" spans="1:9" ht="37" customHeight="1" x14ac:dyDescent="0.25">
      <c r="A17" s="9">
        <v>15</v>
      </c>
      <c r="B17" s="28" t="s">
        <v>217</v>
      </c>
      <c r="C17" s="28" t="s">
        <v>218</v>
      </c>
      <c r="D17" s="25">
        <v>0.4</v>
      </c>
      <c r="E17" s="30">
        <v>3.984</v>
      </c>
      <c r="F17" s="33">
        <v>4.024</v>
      </c>
      <c r="G17" s="25">
        <v>83.5</v>
      </c>
      <c r="H17" s="31" t="s">
        <v>11</v>
      </c>
      <c r="I17" s="11"/>
    </row>
    <row r="18" spans="1:9" ht="37" customHeight="1" x14ac:dyDescent="0.25">
      <c r="A18" s="9">
        <v>16</v>
      </c>
      <c r="B18" s="28" t="s">
        <v>219</v>
      </c>
      <c r="C18" s="28" t="s">
        <v>220</v>
      </c>
      <c r="D18" s="25">
        <v>1.3143</v>
      </c>
      <c r="E18" s="30">
        <v>3.863</v>
      </c>
      <c r="F18" s="33">
        <v>3.9944299999999999</v>
      </c>
      <c r="G18" s="25">
        <v>86.5</v>
      </c>
      <c r="H18" s="31" t="s">
        <v>11</v>
      </c>
      <c r="I18" s="11"/>
    </row>
    <row r="19" spans="1:9" ht="37" customHeight="1" x14ac:dyDescent="0.25">
      <c r="A19" s="9">
        <v>17</v>
      </c>
      <c r="B19" s="24" t="s">
        <v>221</v>
      </c>
      <c r="C19" s="24" t="s">
        <v>222</v>
      </c>
      <c r="D19" s="25">
        <v>0.8</v>
      </c>
      <c r="E19" s="26">
        <v>3.9043000000000001</v>
      </c>
      <c r="F19" s="27">
        <v>3.9843000000000002</v>
      </c>
      <c r="G19" s="32">
        <v>25</v>
      </c>
      <c r="H19" s="34" t="s">
        <v>11</v>
      </c>
      <c r="I19" s="11"/>
    </row>
    <row r="20" spans="1:9" ht="37" customHeight="1" x14ac:dyDescent="0.25">
      <c r="A20" s="9">
        <v>18</v>
      </c>
      <c r="B20" s="28" t="s">
        <v>223</v>
      </c>
      <c r="C20" s="28" t="s">
        <v>224</v>
      </c>
      <c r="D20" s="29">
        <v>0.5</v>
      </c>
      <c r="E20" s="30">
        <v>3.9239999999999999</v>
      </c>
      <c r="F20" s="26">
        <v>3.9740000000000002</v>
      </c>
      <c r="G20" s="29">
        <v>53</v>
      </c>
      <c r="H20" s="24" t="s">
        <v>11</v>
      </c>
      <c r="I20" s="11"/>
    </row>
    <row r="21" spans="1:9" ht="37" customHeight="1" x14ac:dyDescent="0.25">
      <c r="A21" s="9">
        <v>19</v>
      </c>
      <c r="B21" s="28">
        <v>20358004</v>
      </c>
      <c r="C21" s="28" t="s">
        <v>225</v>
      </c>
      <c r="D21" s="29">
        <v>0.3</v>
      </c>
      <c r="E21" s="30">
        <v>3.9249999999999998</v>
      </c>
      <c r="F21" s="26">
        <v>3.9550000000000001</v>
      </c>
      <c r="G21" s="29">
        <v>5</v>
      </c>
      <c r="H21" s="31" t="s">
        <v>11</v>
      </c>
      <c r="I21" s="11"/>
    </row>
    <row r="22" spans="1:9" ht="37" customHeight="1" x14ac:dyDescent="0.25">
      <c r="A22" s="9">
        <v>20</v>
      </c>
      <c r="B22" s="28" t="s">
        <v>226</v>
      </c>
      <c r="C22" s="28" t="s">
        <v>227</v>
      </c>
      <c r="D22" s="25">
        <v>0.7</v>
      </c>
      <c r="E22" s="30">
        <v>3.883</v>
      </c>
      <c r="F22" s="33">
        <v>3.9529999999999998</v>
      </c>
      <c r="G22" s="25">
        <v>20</v>
      </c>
      <c r="H22" s="31" t="s">
        <v>11</v>
      </c>
      <c r="I22" s="11"/>
    </row>
    <row r="23" spans="1:9" ht="37" customHeight="1" x14ac:dyDescent="0.25">
      <c r="A23" s="9">
        <v>21</v>
      </c>
      <c r="B23" s="28" t="s">
        <v>228</v>
      </c>
      <c r="C23" s="28" t="s">
        <v>229</v>
      </c>
      <c r="D23" s="25">
        <v>0.8</v>
      </c>
      <c r="E23" s="30">
        <v>3.8633000000000002</v>
      </c>
      <c r="F23" s="33">
        <v>3.9432999999999998</v>
      </c>
      <c r="G23" s="25">
        <v>9.5</v>
      </c>
      <c r="H23" s="31" t="s">
        <v>11</v>
      </c>
      <c r="I23" s="11"/>
    </row>
    <row r="24" spans="1:9" ht="37" customHeight="1" x14ac:dyDescent="0.25">
      <c r="A24" s="9">
        <v>22</v>
      </c>
      <c r="B24" s="28" t="s">
        <v>230</v>
      </c>
      <c r="C24" s="28" t="s">
        <v>231</v>
      </c>
      <c r="D24" s="29">
        <v>1.7</v>
      </c>
      <c r="E24" s="30">
        <v>3.77</v>
      </c>
      <c r="F24" s="26">
        <v>3.94</v>
      </c>
      <c r="G24" s="29">
        <v>66</v>
      </c>
      <c r="H24" s="31" t="s">
        <v>11</v>
      </c>
      <c r="I24" s="11"/>
    </row>
    <row r="25" spans="1:9" ht="37" customHeight="1" x14ac:dyDescent="0.25">
      <c r="A25" s="9">
        <v>23</v>
      </c>
      <c r="B25" s="28" t="s">
        <v>232</v>
      </c>
      <c r="C25" s="28" t="s">
        <v>233</v>
      </c>
      <c r="D25" s="29">
        <v>0.6</v>
      </c>
      <c r="E25" s="30">
        <v>3.879</v>
      </c>
      <c r="F25" s="26">
        <v>3.9390000000000001</v>
      </c>
      <c r="G25" s="29">
        <v>59.5</v>
      </c>
      <c r="H25" s="31" t="s">
        <v>11</v>
      </c>
      <c r="I25" s="11"/>
    </row>
    <row r="26" spans="1:9" ht="37" customHeight="1" x14ac:dyDescent="0.25">
      <c r="A26" s="9">
        <v>24</v>
      </c>
      <c r="B26" s="28" t="s">
        <v>234</v>
      </c>
      <c r="C26" s="28" t="s">
        <v>235</v>
      </c>
      <c r="D26" s="25">
        <v>0.7</v>
      </c>
      <c r="E26" s="30">
        <v>3.8650000000000002</v>
      </c>
      <c r="F26" s="33">
        <v>3.9350000000000001</v>
      </c>
      <c r="G26" s="25">
        <v>43</v>
      </c>
      <c r="H26" s="31" t="s">
        <v>11</v>
      </c>
      <c r="I26" s="11"/>
    </row>
    <row r="27" spans="1:9" ht="37" customHeight="1" x14ac:dyDescent="0.25">
      <c r="A27" s="9">
        <v>25</v>
      </c>
      <c r="B27" s="28" t="s">
        <v>236</v>
      </c>
      <c r="C27" s="28" t="s">
        <v>237</v>
      </c>
      <c r="D27" s="29">
        <v>0.8</v>
      </c>
      <c r="E27" s="30">
        <v>3.8530000000000002</v>
      </c>
      <c r="F27" s="26">
        <v>3.9329999999999998</v>
      </c>
      <c r="G27" s="29">
        <v>16.5</v>
      </c>
      <c r="H27" s="31" t="s">
        <v>11</v>
      </c>
      <c r="I27" s="11"/>
    </row>
    <row r="28" spans="1:9" ht="37" customHeight="1" x14ac:dyDescent="0.25">
      <c r="A28" s="9">
        <v>26</v>
      </c>
      <c r="B28" s="28" t="s">
        <v>238</v>
      </c>
      <c r="C28" s="28" t="s">
        <v>239</v>
      </c>
      <c r="D28" s="25">
        <v>0.15</v>
      </c>
      <c r="E28" s="30">
        <v>3.9154</v>
      </c>
      <c r="F28" s="33">
        <v>3.9304000000000001</v>
      </c>
      <c r="G28" s="25">
        <v>25</v>
      </c>
      <c r="H28" s="31" t="s">
        <v>11</v>
      </c>
      <c r="I28" s="11"/>
    </row>
    <row r="29" spans="1:9" ht="37" customHeight="1" x14ac:dyDescent="0.25">
      <c r="A29" s="9">
        <v>27</v>
      </c>
      <c r="B29" s="28" t="s">
        <v>240</v>
      </c>
      <c r="C29" s="28" t="s">
        <v>241</v>
      </c>
      <c r="D29" s="29">
        <v>0.6</v>
      </c>
      <c r="E29" s="30">
        <v>3.8679999999999999</v>
      </c>
      <c r="F29" s="26">
        <v>3.9279999999999999</v>
      </c>
      <c r="G29" s="29">
        <v>25.04</v>
      </c>
      <c r="H29" s="31" t="s">
        <v>11</v>
      </c>
      <c r="I29" s="11"/>
    </row>
    <row r="30" spans="1:9" ht="37" customHeight="1" x14ac:dyDescent="0.25">
      <c r="A30" s="9">
        <v>28</v>
      </c>
      <c r="B30" s="28" t="s">
        <v>242</v>
      </c>
      <c r="C30" s="28" t="s">
        <v>243</v>
      </c>
      <c r="D30" s="25">
        <v>0</v>
      </c>
      <c r="E30" s="30">
        <v>3.9159999999999999</v>
      </c>
      <c r="F30" s="33">
        <v>3.9159999999999999</v>
      </c>
      <c r="G30" s="25">
        <v>29.5</v>
      </c>
      <c r="H30" s="31" t="s">
        <v>11</v>
      </c>
      <c r="I30" s="11"/>
    </row>
    <row r="31" spans="1:9" ht="37" customHeight="1" x14ac:dyDescent="0.25">
      <c r="A31" s="9">
        <v>29</v>
      </c>
      <c r="B31" s="28" t="s">
        <v>244</v>
      </c>
      <c r="C31" s="28" t="s">
        <v>245</v>
      </c>
      <c r="D31" s="25">
        <v>0.36</v>
      </c>
      <c r="E31" s="30">
        <v>3.8740000000000001</v>
      </c>
      <c r="F31" s="33">
        <v>3.91</v>
      </c>
      <c r="G31" s="25">
        <v>48.5</v>
      </c>
      <c r="H31" s="31" t="s">
        <v>11</v>
      </c>
      <c r="I31" s="11"/>
    </row>
    <row r="32" spans="1:9" ht="37" customHeight="1" x14ac:dyDescent="0.25">
      <c r="A32" s="9">
        <v>30</v>
      </c>
      <c r="B32" s="28" t="s">
        <v>246</v>
      </c>
      <c r="C32" s="28" t="s">
        <v>247</v>
      </c>
      <c r="D32" s="29">
        <v>0.6</v>
      </c>
      <c r="E32" s="30">
        <v>3.8450000000000002</v>
      </c>
      <c r="F32" s="26">
        <v>3.9049999999999998</v>
      </c>
      <c r="G32" s="29">
        <v>94.5</v>
      </c>
      <c r="H32" s="31" t="s">
        <v>11</v>
      </c>
      <c r="I32" s="11"/>
    </row>
    <row r="33" spans="1:9" ht="37" customHeight="1" x14ac:dyDescent="0.25">
      <c r="A33" s="9">
        <v>31</v>
      </c>
      <c r="B33" s="28" t="s">
        <v>248</v>
      </c>
      <c r="C33" s="28" t="s">
        <v>249</v>
      </c>
      <c r="D33" s="29">
        <v>0.9</v>
      </c>
      <c r="E33" s="30">
        <v>3.8</v>
      </c>
      <c r="F33" s="26">
        <v>3.89</v>
      </c>
      <c r="G33" s="29">
        <v>16</v>
      </c>
      <c r="H33" s="31" t="s">
        <v>11</v>
      </c>
      <c r="I33" s="11"/>
    </row>
    <row r="34" spans="1:9" ht="37" customHeight="1" x14ac:dyDescent="0.25">
      <c r="A34" s="9">
        <v>32</v>
      </c>
      <c r="B34" s="28" t="s">
        <v>250</v>
      </c>
      <c r="C34" s="28" t="s">
        <v>251</v>
      </c>
      <c r="D34" s="29">
        <v>0.9</v>
      </c>
      <c r="E34" s="30">
        <v>3.7959999999999998</v>
      </c>
      <c r="F34" s="26">
        <v>3.8860000000000001</v>
      </c>
      <c r="G34" s="29">
        <v>28</v>
      </c>
      <c r="H34" s="31" t="s">
        <v>11</v>
      </c>
      <c r="I34" s="11"/>
    </row>
    <row r="35" spans="1:9" ht="37" customHeight="1" x14ac:dyDescent="0.25">
      <c r="A35" s="9">
        <v>33</v>
      </c>
      <c r="B35" s="35" t="s">
        <v>252</v>
      </c>
      <c r="C35" s="28" t="s">
        <v>253</v>
      </c>
      <c r="D35" s="29">
        <v>0.8</v>
      </c>
      <c r="E35" s="30">
        <v>3.7789999999999999</v>
      </c>
      <c r="F35" s="26">
        <v>3.859</v>
      </c>
      <c r="G35" s="29">
        <v>7</v>
      </c>
      <c r="H35" s="31" t="s">
        <v>11</v>
      </c>
      <c r="I35" s="11"/>
    </row>
    <row r="36" spans="1:9" ht="37" customHeight="1" x14ac:dyDescent="0.25">
      <c r="A36" s="9">
        <v>34</v>
      </c>
      <c r="B36" s="36" t="s">
        <v>254</v>
      </c>
      <c r="C36" s="36" t="s">
        <v>255</v>
      </c>
      <c r="D36" s="37">
        <v>0.6</v>
      </c>
      <c r="E36" s="38">
        <v>3.794</v>
      </c>
      <c r="F36" s="39">
        <v>3.8540000000000001</v>
      </c>
      <c r="G36" s="37">
        <v>30.5</v>
      </c>
      <c r="H36" s="40" t="s">
        <v>11</v>
      </c>
    </row>
    <row r="37" spans="1:9" ht="37" customHeight="1" x14ac:dyDescent="0.25">
      <c r="A37" s="9">
        <v>35</v>
      </c>
      <c r="B37" s="36" t="s">
        <v>256</v>
      </c>
      <c r="C37" s="36" t="s">
        <v>257</v>
      </c>
      <c r="D37" s="37">
        <v>0.4</v>
      </c>
      <c r="E37" s="38">
        <v>3.8058999999999998</v>
      </c>
      <c r="F37" s="39">
        <v>3.8458999999999999</v>
      </c>
      <c r="G37" s="37">
        <v>49.5</v>
      </c>
      <c r="H37" s="40" t="s">
        <v>11</v>
      </c>
    </row>
    <row r="38" spans="1:9" ht="37" customHeight="1" x14ac:dyDescent="0.25">
      <c r="A38" s="9">
        <v>36</v>
      </c>
      <c r="B38" s="36">
        <v>21315006</v>
      </c>
      <c r="C38" s="36"/>
      <c r="D38" s="14">
        <v>0.7</v>
      </c>
      <c r="E38" s="38">
        <v>3.7429999999999999</v>
      </c>
      <c r="F38" s="16">
        <v>3.8130000000000002</v>
      </c>
      <c r="G38" s="14">
        <v>40</v>
      </c>
      <c r="H38" s="40" t="s">
        <v>11</v>
      </c>
    </row>
    <row r="39" spans="1:9" ht="37" customHeight="1" x14ac:dyDescent="0.25">
      <c r="A39" s="9">
        <v>37</v>
      </c>
      <c r="B39" s="36" t="s">
        <v>258</v>
      </c>
      <c r="C39" s="36"/>
      <c r="D39" s="14">
        <v>0</v>
      </c>
      <c r="E39" s="38">
        <v>3.8119999999999998</v>
      </c>
      <c r="F39" s="16">
        <v>3.8119999999999998</v>
      </c>
      <c r="G39" s="14">
        <v>4</v>
      </c>
      <c r="H39" s="40" t="s">
        <v>11</v>
      </c>
    </row>
    <row r="40" spans="1:9" ht="37" customHeight="1" x14ac:dyDescent="0.25">
      <c r="A40" s="9">
        <v>38</v>
      </c>
      <c r="B40" s="36" t="s">
        <v>259</v>
      </c>
      <c r="C40" s="36"/>
      <c r="D40" s="14">
        <v>0.6</v>
      </c>
      <c r="E40" s="38">
        <v>3.7519999999999998</v>
      </c>
      <c r="F40" s="16">
        <v>3.8119999999999998</v>
      </c>
      <c r="G40" s="14">
        <v>25</v>
      </c>
      <c r="H40" s="40" t="s">
        <v>11</v>
      </c>
    </row>
    <row r="41" spans="1:9" ht="37" customHeight="1" x14ac:dyDescent="0.25">
      <c r="A41" s="9">
        <v>39</v>
      </c>
      <c r="B41" s="36" t="s">
        <v>260</v>
      </c>
      <c r="C41" s="36"/>
      <c r="D41" s="14">
        <v>0.2</v>
      </c>
      <c r="E41" s="38">
        <v>3.7719999999999998</v>
      </c>
      <c r="F41" s="16">
        <v>3.7919999999999998</v>
      </c>
      <c r="G41" s="14">
        <v>74.5</v>
      </c>
      <c r="H41" s="40" t="s">
        <v>11</v>
      </c>
    </row>
    <row r="42" spans="1:9" ht="37" customHeight="1" x14ac:dyDescent="0.25">
      <c r="A42" s="9">
        <v>40</v>
      </c>
      <c r="B42" s="36" t="s">
        <v>261</v>
      </c>
      <c r="C42" s="36"/>
      <c r="D42" s="37">
        <v>0.2</v>
      </c>
      <c r="E42" s="38">
        <v>3.7610000000000001</v>
      </c>
      <c r="F42" s="39">
        <v>3.7810000000000001</v>
      </c>
      <c r="G42" s="37">
        <v>21.25</v>
      </c>
      <c r="H42" s="40" t="s">
        <v>11</v>
      </c>
    </row>
    <row r="43" spans="1:9" ht="37" customHeight="1" x14ac:dyDescent="0.25">
      <c r="A43" s="9">
        <v>41</v>
      </c>
      <c r="B43" s="36" t="s">
        <v>262</v>
      </c>
      <c r="C43" s="36"/>
      <c r="D43" s="37">
        <v>0.9</v>
      </c>
      <c r="E43" s="38">
        <v>3.6739000000000002</v>
      </c>
      <c r="F43" s="39">
        <v>3.7639</v>
      </c>
      <c r="G43" s="37">
        <v>13.5</v>
      </c>
      <c r="H43" s="40" t="s">
        <v>11</v>
      </c>
    </row>
    <row r="44" spans="1:9" ht="37" customHeight="1" x14ac:dyDescent="0.25">
      <c r="A44" s="9">
        <v>42</v>
      </c>
      <c r="B44" s="36" t="s">
        <v>263</v>
      </c>
      <c r="C44" s="36"/>
      <c r="D44" s="14">
        <v>0.1</v>
      </c>
      <c r="E44" s="38">
        <v>3.7519999999999998</v>
      </c>
      <c r="F44" s="16">
        <v>3.762</v>
      </c>
      <c r="G44" s="14">
        <v>30.5</v>
      </c>
      <c r="H44" s="40" t="s">
        <v>11</v>
      </c>
    </row>
    <row r="45" spans="1:9" ht="37" customHeight="1" x14ac:dyDescent="0.25">
      <c r="A45" s="9">
        <v>43</v>
      </c>
      <c r="B45" s="36">
        <v>22310030</v>
      </c>
      <c r="C45" s="36"/>
      <c r="D45" s="14">
        <v>0.7</v>
      </c>
      <c r="E45" s="38">
        <v>3.66</v>
      </c>
      <c r="F45" s="16">
        <v>3.73</v>
      </c>
      <c r="G45" s="14">
        <v>252.316</v>
      </c>
      <c r="H45" s="40" t="s">
        <v>11</v>
      </c>
    </row>
    <row r="46" spans="1:9" ht="37" customHeight="1" x14ac:dyDescent="0.25">
      <c r="A46" s="9">
        <v>44</v>
      </c>
      <c r="B46" s="36">
        <v>21309217</v>
      </c>
      <c r="C46" s="36"/>
      <c r="D46" s="14">
        <v>0.5</v>
      </c>
      <c r="E46" s="38">
        <v>3.6789999999999998</v>
      </c>
      <c r="F46" s="16">
        <v>3.7290000000000001</v>
      </c>
      <c r="G46" s="14">
        <v>93.882999999999996</v>
      </c>
      <c r="H46" s="40" t="s">
        <v>11</v>
      </c>
    </row>
    <row r="47" spans="1:9" ht="37" customHeight="1" x14ac:dyDescent="0.25">
      <c r="A47" s="9">
        <v>45</v>
      </c>
      <c r="B47" s="36" t="s">
        <v>264</v>
      </c>
      <c r="C47" s="36"/>
      <c r="D47" s="14">
        <v>0.6</v>
      </c>
      <c r="E47" s="38">
        <v>3.5830000000000002</v>
      </c>
      <c r="F47" s="16">
        <v>3.6429999999999998</v>
      </c>
      <c r="G47" s="14">
        <v>19</v>
      </c>
      <c r="H47" s="40" t="s">
        <v>11</v>
      </c>
    </row>
    <row r="48" spans="1:9" ht="37" customHeight="1" x14ac:dyDescent="0.25">
      <c r="A48" s="9">
        <v>46</v>
      </c>
      <c r="B48" s="36" t="s">
        <v>265</v>
      </c>
      <c r="C48" s="36"/>
      <c r="D48" s="37">
        <v>0.3</v>
      </c>
      <c r="E48" s="38">
        <v>3.5484</v>
      </c>
      <c r="F48" s="39">
        <v>3.5783999999999998</v>
      </c>
      <c r="G48" s="37">
        <v>101.5</v>
      </c>
      <c r="H48" s="40" t="s">
        <v>11</v>
      </c>
    </row>
    <row r="49" spans="1:9" ht="37" customHeight="1" x14ac:dyDescent="0.25">
      <c r="A49" s="9">
        <v>47</v>
      </c>
      <c r="B49" s="36" t="s">
        <v>266</v>
      </c>
      <c r="C49" s="36"/>
      <c r="D49" s="14">
        <v>0.3</v>
      </c>
      <c r="E49" s="38">
        <v>3.5350000000000001</v>
      </c>
      <c r="F49" s="16">
        <v>3.5649999999999999</v>
      </c>
      <c r="G49" s="14">
        <v>23.5</v>
      </c>
      <c r="H49" s="40" t="s">
        <v>11</v>
      </c>
    </row>
    <row r="50" spans="1:9" ht="37" customHeight="1" x14ac:dyDescent="0.25">
      <c r="A50" s="9">
        <v>48</v>
      </c>
      <c r="B50" s="36">
        <v>21311182</v>
      </c>
      <c r="C50" s="36"/>
      <c r="D50" s="14">
        <v>0.1</v>
      </c>
      <c r="E50" s="38">
        <v>3.5419999999999998</v>
      </c>
      <c r="F50" s="16">
        <v>3.552</v>
      </c>
      <c r="G50" s="14">
        <v>37</v>
      </c>
      <c r="H50" s="40" t="s">
        <v>11</v>
      </c>
    </row>
    <row r="51" spans="1:9" ht="37" customHeight="1" x14ac:dyDescent="0.25">
      <c r="A51" s="9">
        <v>49</v>
      </c>
      <c r="B51" s="36" t="s">
        <v>267</v>
      </c>
      <c r="C51" s="36"/>
      <c r="D51" s="37">
        <v>0.6</v>
      </c>
      <c r="E51" s="38">
        <v>3.4451000000000001</v>
      </c>
      <c r="F51" s="39">
        <v>3.5051000000000001</v>
      </c>
      <c r="G51" s="37">
        <v>96.41</v>
      </c>
      <c r="H51" s="40" t="s">
        <v>11</v>
      </c>
    </row>
    <row r="52" spans="1:9" ht="37" customHeight="1" x14ac:dyDescent="0.25">
      <c r="A52" s="9"/>
      <c r="B52" s="13"/>
      <c r="C52" s="13"/>
      <c r="D52" s="37"/>
      <c r="E52" s="15"/>
      <c r="F52" s="39"/>
      <c r="G52" s="37"/>
      <c r="H52" s="40"/>
    </row>
    <row r="53" spans="1:9" ht="37" customHeight="1" x14ac:dyDescent="0.25">
      <c r="A53" s="9">
        <v>50</v>
      </c>
      <c r="B53" s="28" t="s">
        <v>268</v>
      </c>
      <c r="C53" s="28"/>
      <c r="D53" s="25">
        <v>0</v>
      </c>
      <c r="E53" s="30">
        <v>3.9552999999999998</v>
      </c>
      <c r="F53" s="33">
        <v>3.9552999999999998</v>
      </c>
      <c r="G53" s="25">
        <v>0</v>
      </c>
      <c r="H53" s="31" t="s">
        <v>60</v>
      </c>
      <c r="I53" s="11"/>
    </row>
    <row r="54" spans="1:9" ht="37" customHeight="1" x14ac:dyDescent="0.25">
      <c r="A54" s="9">
        <v>51</v>
      </c>
      <c r="B54" s="35" t="s">
        <v>269</v>
      </c>
      <c r="C54" s="28"/>
      <c r="D54" s="25">
        <v>0.9</v>
      </c>
      <c r="E54" s="30">
        <v>3.7702</v>
      </c>
      <c r="F54" s="33">
        <v>3.8601999999999999</v>
      </c>
      <c r="G54" s="25">
        <v>0</v>
      </c>
      <c r="H54" s="31" t="s">
        <v>60</v>
      </c>
      <c r="I54" s="11"/>
    </row>
    <row r="55" spans="1:9" ht="37" customHeight="1" x14ac:dyDescent="0.25">
      <c r="A55" s="9">
        <v>52</v>
      </c>
      <c r="B55" s="36" t="s">
        <v>270</v>
      </c>
      <c r="C55" s="36"/>
      <c r="D55" s="37">
        <v>0</v>
      </c>
      <c r="E55" s="38">
        <v>3.8380000000000001</v>
      </c>
      <c r="F55" s="39">
        <v>3.8380000000000001</v>
      </c>
      <c r="G55" s="37">
        <v>0</v>
      </c>
      <c r="H55" s="40" t="s">
        <v>60</v>
      </c>
    </row>
    <row r="56" spans="1:9" ht="37" customHeight="1" x14ac:dyDescent="0.25">
      <c r="A56" s="9">
        <v>53</v>
      </c>
      <c r="B56" s="36" t="s">
        <v>271</v>
      </c>
      <c r="C56" s="36"/>
      <c r="D56" s="37">
        <v>0.01</v>
      </c>
      <c r="E56" s="38">
        <v>3.8319000000000001</v>
      </c>
      <c r="F56" s="39">
        <v>3.8329</v>
      </c>
      <c r="G56" s="37">
        <v>0</v>
      </c>
      <c r="H56" s="40" t="s">
        <v>60</v>
      </c>
    </row>
    <row r="57" spans="1:9" ht="37" customHeight="1" x14ac:dyDescent="0.25">
      <c r="A57" s="9">
        <v>54</v>
      </c>
      <c r="B57" s="36" t="s">
        <v>272</v>
      </c>
      <c r="C57" s="36"/>
      <c r="D57" s="37">
        <v>0</v>
      </c>
      <c r="E57" s="38">
        <v>3.8308</v>
      </c>
      <c r="F57" s="39">
        <v>3.8308</v>
      </c>
      <c r="G57" s="37">
        <v>0</v>
      </c>
      <c r="H57" s="40" t="s">
        <v>60</v>
      </c>
    </row>
    <row r="58" spans="1:9" ht="37" customHeight="1" x14ac:dyDescent="0.25">
      <c r="A58" s="9">
        <v>55</v>
      </c>
      <c r="B58" s="36" t="s">
        <v>273</v>
      </c>
      <c r="C58" s="36"/>
      <c r="D58" s="37">
        <v>0</v>
      </c>
      <c r="E58" s="38">
        <v>3.742</v>
      </c>
      <c r="F58" s="39">
        <v>3.742</v>
      </c>
      <c r="G58" s="37">
        <v>0</v>
      </c>
      <c r="H58" s="40" t="s">
        <v>60</v>
      </c>
    </row>
    <row r="59" spans="1:9" ht="37" customHeight="1" x14ac:dyDescent="0.25">
      <c r="A59" s="9">
        <v>56</v>
      </c>
      <c r="B59" s="36" t="s">
        <v>274</v>
      </c>
      <c r="C59" s="36"/>
      <c r="D59" s="37">
        <v>0</v>
      </c>
      <c r="E59" s="38">
        <v>3.7134999999999998</v>
      </c>
      <c r="F59" s="39">
        <v>3.7134999999999998</v>
      </c>
      <c r="G59" s="37">
        <v>0</v>
      </c>
      <c r="H59" s="40" t="s">
        <v>60</v>
      </c>
    </row>
    <row r="60" spans="1:9" ht="37" customHeight="1" x14ac:dyDescent="0.25">
      <c r="A60" s="9">
        <v>57</v>
      </c>
      <c r="B60" s="36" t="s">
        <v>275</v>
      </c>
      <c r="C60" s="36"/>
      <c r="D60" s="37">
        <v>0</v>
      </c>
      <c r="E60" s="38">
        <v>3.7084999999999999</v>
      </c>
      <c r="F60" s="39">
        <v>3.7084999999999999</v>
      </c>
      <c r="G60" s="37">
        <v>0</v>
      </c>
      <c r="H60" s="40" t="s">
        <v>60</v>
      </c>
    </row>
    <row r="61" spans="1:9" ht="37" customHeight="1" x14ac:dyDescent="0.25">
      <c r="A61" s="9">
        <v>58</v>
      </c>
      <c r="B61" s="36" t="s">
        <v>276</v>
      </c>
      <c r="C61" s="36"/>
      <c r="D61" s="14">
        <v>1.24</v>
      </c>
      <c r="E61" s="38">
        <v>3.5529999999999999</v>
      </c>
      <c r="F61" s="16">
        <v>3.677</v>
      </c>
      <c r="G61" s="14">
        <v>4.5</v>
      </c>
      <c r="H61" s="41" t="s">
        <v>60</v>
      </c>
    </row>
    <row r="62" spans="1:9" ht="37" customHeight="1" x14ac:dyDescent="0.25">
      <c r="A62" s="9">
        <v>59</v>
      </c>
      <c r="B62" s="36" t="s">
        <v>277</v>
      </c>
      <c r="C62" s="36"/>
      <c r="D62" s="37">
        <v>0</v>
      </c>
      <c r="E62" s="38">
        <v>3.6596000000000002</v>
      </c>
      <c r="F62" s="39">
        <v>3.6596000000000002</v>
      </c>
      <c r="G62" s="37">
        <v>0</v>
      </c>
      <c r="H62" s="40" t="s">
        <v>60</v>
      </c>
    </row>
    <row r="63" spans="1:9" ht="37" customHeight="1" x14ac:dyDescent="0.25">
      <c r="A63" s="9">
        <v>60</v>
      </c>
      <c r="B63" s="36">
        <v>21315021</v>
      </c>
      <c r="C63" s="36"/>
      <c r="D63" s="14">
        <v>0.1</v>
      </c>
      <c r="E63" s="38">
        <v>3.6469999999999998</v>
      </c>
      <c r="F63" s="16">
        <v>3.657</v>
      </c>
      <c r="G63" s="14">
        <v>0</v>
      </c>
      <c r="H63" s="41" t="s">
        <v>60</v>
      </c>
    </row>
    <row r="64" spans="1:9" ht="37" customHeight="1" x14ac:dyDescent="0.25">
      <c r="A64" s="9">
        <v>61</v>
      </c>
      <c r="B64" s="36" t="s">
        <v>278</v>
      </c>
      <c r="C64" s="36"/>
      <c r="D64" s="37">
        <v>0.4</v>
      </c>
      <c r="E64" s="38">
        <v>3.5950000000000002</v>
      </c>
      <c r="F64" s="39">
        <v>3.6349999999999998</v>
      </c>
      <c r="G64" s="37">
        <v>0</v>
      </c>
      <c r="H64" s="40" t="s">
        <v>60</v>
      </c>
    </row>
    <row r="65" spans="1:9" ht="37" customHeight="1" x14ac:dyDescent="0.25">
      <c r="A65" s="9">
        <v>62</v>
      </c>
      <c r="B65" s="36" t="s">
        <v>279</v>
      </c>
      <c r="C65" s="36"/>
      <c r="D65" s="37">
        <v>0</v>
      </c>
      <c r="E65" s="38">
        <v>3.5733000000000001</v>
      </c>
      <c r="F65" s="39">
        <v>3.5733000000000001</v>
      </c>
      <c r="G65" s="37">
        <v>0</v>
      </c>
      <c r="H65" s="40" t="s">
        <v>60</v>
      </c>
    </row>
    <row r="66" spans="1:9" ht="37" customHeight="1" x14ac:dyDescent="0.25">
      <c r="A66" s="9">
        <v>63</v>
      </c>
      <c r="B66" s="28" t="s">
        <v>280</v>
      </c>
      <c r="C66" s="28"/>
      <c r="D66" s="25">
        <v>0.8</v>
      </c>
      <c r="E66" s="30">
        <v>4.0122</v>
      </c>
      <c r="F66" s="33">
        <v>4.0922000000000001</v>
      </c>
      <c r="G66" s="25">
        <v>14.067</v>
      </c>
      <c r="H66" s="31" t="s">
        <v>60</v>
      </c>
      <c r="I66" s="11"/>
    </row>
    <row r="67" spans="1:9" ht="37" customHeight="1" x14ac:dyDescent="0.25">
      <c r="A67" s="9">
        <v>64</v>
      </c>
      <c r="B67" s="36" t="s">
        <v>281</v>
      </c>
      <c r="C67" s="36"/>
      <c r="D67" s="14">
        <v>0.4</v>
      </c>
      <c r="E67" s="38">
        <v>3.516</v>
      </c>
      <c r="F67" s="16">
        <v>3.556</v>
      </c>
      <c r="G67" s="14">
        <v>4.12</v>
      </c>
      <c r="H67" s="41" t="s">
        <v>60</v>
      </c>
    </row>
    <row r="68" spans="1:9" ht="37" customHeight="1" x14ac:dyDescent="0.25">
      <c r="A68" s="9">
        <v>65</v>
      </c>
      <c r="B68" s="36">
        <v>21302212</v>
      </c>
      <c r="C68" s="36"/>
      <c r="D68" s="14">
        <v>0.1</v>
      </c>
      <c r="E68" s="38">
        <v>3.411</v>
      </c>
      <c r="F68" s="16">
        <v>3.4209999999999998</v>
      </c>
      <c r="G68" s="14">
        <v>0</v>
      </c>
      <c r="H68" s="41" t="s">
        <v>60</v>
      </c>
    </row>
    <row r="69" spans="1:9" ht="37" customHeight="1" x14ac:dyDescent="0.25">
      <c r="A69" s="9">
        <v>66</v>
      </c>
      <c r="B69" s="36" t="s">
        <v>282</v>
      </c>
      <c r="C69" s="36"/>
      <c r="D69" s="15">
        <v>0</v>
      </c>
      <c r="E69" s="38">
        <v>3.419</v>
      </c>
      <c r="F69" s="39">
        <v>3.419</v>
      </c>
      <c r="G69" s="15">
        <v>0</v>
      </c>
      <c r="H69" s="13" t="s">
        <v>60</v>
      </c>
    </row>
    <row r="70" spans="1:9" ht="37" customHeight="1" x14ac:dyDescent="0.25">
      <c r="A70" s="9">
        <v>67</v>
      </c>
      <c r="B70" s="36">
        <v>22310046</v>
      </c>
      <c r="C70" s="36"/>
      <c r="D70" s="14">
        <v>0.1</v>
      </c>
      <c r="E70" s="38">
        <v>3.3479999999999999</v>
      </c>
      <c r="F70" s="16">
        <v>3.3580000000000001</v>
      </c>
      <c r="G70" s="14">
        <v>0</v>
      </c>
      <c r="H70" s="40" t="s">
        <v>60</v>
      </c>
    </row>
    <row r="71" spans="1:9" ht="37" customHeight="1" x14ac:dyDescent="0.25">
      <c r="A71" s="9">
        <v>68</v>
      </c>
      <c r="B71" s="36" t="s">
        <v>283</v>
      </c>
      <c r="C71" s="36"/>
      <c r="D71" s="14">
        <v>0.3</v>
      </c>
      <c r="E71" s="38">
        <v>3.2669999999999999</v>
      </c>
      <c r="F71" s="16">
        <v>3.2970000000000002</v>
      </c>
      <c r="G71" s="14">
        <v>0</v>
      </c>
      <c r="H71" s="41" t="s">
        <v>60</v>
      </c>
    </row>
    <row r="72" spans="1:9" ht="37" customHeight="1" x14ac:dyDescent="0.25">
      <c r="A72" s="9">
        <v>69</v>
      </c>
      <c r="B72" s="36" t="s">
        <v>284</v>
      </c>
      <c r="C72" s="36"/>
      <c r="D72" s="14">
        <v>0</v>
      </c>
      <c r="E72" s="38">
        <v>3.2216999999999998</v>
      </c>
      <c r="F72" s="16">
        <v>3.2216999999999998</v>
      </c>
      <c r="G72" s="14">
        <v>0</v>
      </c>
      <c r="H72" s="41" t="s">
        <v>60</v>
      </c>
    </row>
    <row r="73" spans="1:9" ht="37" customHeight="1" x14ac:dyDescent="0.25">
      <c r="A73" s="9">
        <v>70</v>
      </c>
      <c r="B73" s="9">
        <v>22310051</v>
      </c>
      <c r="C73" s="9"/>
      <c r="D73" s="14">
        <v>0.1</v>
      </c>
      <c r="E73" s="14">
        <v>3.1749999999999998</v>
      </c>
      <c r="F73" s="14">
        <v>3.1850000000000001</v>
      </c>
      <c r="G73" s="14">
        <v>0</v>
      </c>
      <c r="H73" s="41" t="s">
        <v>60</v>
      </c>
    </row>
  </sheetData>
  <sortState ref="A3:H72">
    <sortCondition descending="1" ref="F3:F72"/>
  </sortState>
  <mergeCells count="1">
    <mergeCell ref="A1:H1"/>
  </mergeCells>
  <phoneticPr fontId="12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opLeftCell="A76" workbookViewId="0">
      <selection activeCell="C38" sqref="C38"/>
    </sheetView>
  </sheetViews>
  <sheetFormatPr defaultColWidth="8.6640625" defaultRowHeight="15" x14ac:dyDescent="0.25"/>
  <cols>
    <col min="1" max="1" width="9.1640625"/>
    <col min="2" max="2" width="10.83203125" style="1" customWidth="1"/>
    <col min="3" max="3" width="9.1640625"/>
    <col min="4" max="4" width="8.1640625" style="2" customWidth="1"/>
    <col min="5" max="5" width="8" style="2" customWidth="1"/>
    <col min="6" max="6" width="10" style="2" customWidth="1"/>
    <col min="7" max="7" width="26.6640625" style="2" customWidth="1"/>
    <col min="8" max="8" width="19.6640625" customWidth="1"/>
    <col min="9" max="9" width="47.33203125" style="3" customWidth="1"/>
  </cols>
  <sheetData>
    <row r="1" spans="1:9" ht="37" customHeight="1" x14ac:dyDescent="0.25">
      <c r="A1" s="82" t="s">
        <v>285</v>
      </c>
      <c r="B1" s="82"/>
      <c r="C1" s="82"/>
      <c r="D1" s="82"/>
      <c r="E1" s="82"/>
      <c r="F1" s="82"/>
      <c r="G1" s="82"/>
      <c r="H1" s="82"/>
      <c r="I1" s="11"/>
    </row>
    <row r="2" spans="1:9" ht="37" customHeight="1" x14ac:dyDescent="0.25">
      <c r="A2" s="4" t="s">
        <v>1</v>
      </c>
      <c r="B2" s="5" t="s">
        <v>2</v>
      </c>
      <c r="C2" s="4" t="s">
        <v>3</v>
      </c>
      <c r="D2" s="6" t="s">
        <v>4</v>
      </c>
      <c r="E2" s="6" t="s">
        <v>5</v>
      </c>
      <c r="F2" s="6" t="s">
        <v>286</v>
      </c>
      <c r="G2" s="7" t="s">
        <v>7</v>
      </c>
      <c r="H2" s="8" t="s">
        <v>8</v>
      </c>
      <c r="I2" s="12" t="s">
        <v>9</v>
      </c>
    </row>
    <row r="3" spans="1:9" ht="37" customHeight="1" x14ac:dyDescent="0.25">
      <c r="A3" s="9">
        <v>1</v>
      </c>
      <c r="B3" s="9">
        <v>20341085</v>
      </c>
      <c r="C3" s="9" t="s">
        <v>287</v>
      </c>
      <c r="D3" s="10">
        <v>3.3</v>
      </c>
      <c r="E3" s="10">
        <v>4.1749999999999998</v>
      </c>
      <c r="F3" s="10">
        <v>4.5049999999999999</v>
      </c>
      <c r="G3" s="10">
        <v>32</v>
      </c>
      <c r="H3" s="9" t="s">
        <v>11</v>
      </c>
      <c r="I3" s="9" t="s">
        <v>12</v>
      </c>
    </row>
    <row r="4" spans="1:9" ht="37" customHeight="1" x14ac:dyDescent="0.25">
      <c r="A4" s="9">
        <v>2</v>
      </c>
      <c r="B4" s="9">
        <v>22310103</v>
      </c>
      <c r="C4" s="9" t="s">
        <v>288</v>
      </c>
      <c r="D4" s="10">
        <v>2.0125000000000002</v>
      </c>
      <c r="E4" s="10">
        <v>4.1459999999999999</v>
      </c>
      <c r="F4" s="10">
        <v>4.3472999999999997</v>
      </c>
      <c r="G4" s="10">
        <v>98</v>
      </c>
      <c r="H4" s="9" t="s">
        <v>11</v>
      </c>
      <c r="I4" s="9" t="s">
        <v>16</v>
      </c>
    </row>
    <row r="5" spans="1:9" ht="37" customHeight="1" x14ac:dyDescent="0.25">
      <c r="A5" s="9">
        <v>3</v>
      </c>
      <c r="B5" s="9">
        <v>22310099</v>
      </c>
      <c r="C5" s="9" t="s">
        <v>289</v>
      </c>
      <c r="D5" s="10">
        <v>1.95</v>
      </c>
      <c r="E5" s="10">
        <v>4.1500000000000004</v>
      </c>
      <c r="F5" s="10">
        <v>4.3449999999999998</v>
      </c>
      <c r="G5" s="10">
        <v>17</v>
      </c>
      <c r="H5" s="9" t="s">
        <v>11</v>
      </c>
      <c r="I5" s="9"/>
    </row>
    <row r="6" spans="1:9" ht="37" customHeight="1" x14ac:dyDescent="0.25">
      <c r="A6" s="9">
        <v>4</v>
      </c>
      <c r="B6" s="9">
        <v>22310078</v>
      </c>
      <c r="C6" s="9" t="s">
        <v>290</v>
      </c>
      <c r="D6" s="10">
        <v>0.9</v>
      </c>
      <c r="E6" s="10">
        <v>4.1764999999999999</v>
      </c>
      <c r="F6" s="10">
        <v>4.2670000000000003</v>
      </c>
      <c r="G6" s="10">
        <v>56</v>
      </c>
      <c r="H6" s="9" t="s">
        <v>11</v>
      </c>
      <c r="I6" s="9"/>
    </row>
    <row r="7" spans="1:9" ht="37" customHeight="1" x14ac:dyDescent="0.25">
      <c r="A7" s="9">
        <v>5</v>
      </c>
      <c r="B7" s="9">
        <v>22310076</v>
      </c>
      <c r="C7" s="9" t="s">
        <v>291</v>
      </c>
      <c r="D7" s="10">
        <v>2.0219999999999998</v>
      </c>
      <c r="E7" s="10">
        <v>4.0392000000000001</v>
      </c>
      <c r="F7" s="10">
        <v>4.2412000000000001</v>
      </c>
      <c r="G7" s="10">
        <v>62</v>
      </c>
      <c r="H7" s="9" t="s">
        <v>11</v>
      </c>
      <c r="I7" s="9"/>
    </row>
    <row r="8" spans="1:9" ht="37" customHeight="1" x14ac:dyDescent="0.25">
      <c r="A8" s="9">
        <v>6</v>
      </c>
      <c r="B8" s="9">
        <v>20305015</v>
      </c>
      <c r="C8" s="9" t="s">
        <v>292</v>
      </c>
      <c r="D8" s="10">
        <v>1</v>
      </c>
      <c r="E8" s="10">
        <v>4.1226000000000003</v>
      </c>
      <c r="F8" s="10">
        <v>4.2229999999999999</v>
      </c>
      <c r="G8" s="10">
        <v>44.11</v>
      </c>
      <c r="H8" s="9" t="s">
        <v>11</v>
      </c>
      <c r="I8" s="9"/>
    </row>
    <row r="9" spans="1:9" ht="37" customHeight="1" x14ac:dyDescent="0.25">
      <c r="A9" s="9">
        <v>7</v>
      </c>
      <c r="B9" s="9">
        <v>22310083</v>
      </c>
      <c r="C9" s="9" t="s">
        <v>293</v>
      </c>
      <c r="D9" s="10">
        <v>0.8</v>
      </c>
      <c r="E9" s="10">
        <v>4.0579999999999998</v>
      </c>
      <c r="F9" s="10">
        <v>4.1379999999999999</v>
      </c>
      <c r="G9" s="10">
        <v>28</v>
      </c>
      <c r="H9" s="9" t="s">
        <v>11</v>
      </c>
      <c r="I9" s="9"/>
    </row>
    <row r="10" spans="1:9" ht="37" customHeight="1" x14ac:dyDescent="0.25">
      <c r="A10" s="9">
        <v>8</v>
      </c>
      <c r="B10" s="9">
        <v>21315222</v>
      </c>
      <c r="C10" s="9" t="s">
        <v>294</v>
      </c>
      <c r="D10" s="10">
        <v>0.1</v>
      </c>
      <c r="E10" s="10">
        <v>4.1257000000000001</v>
      </c>
      <c r="F10" s="10">
        <v>4.1360000000000001</v>
      </c>
      <c r="G10" s="10">
        <v>13</v>
      </c>
      <c r="H10" s="9" t="s">
        <v>11</v>
      </c>
      <c r="I10" s="9"/>
    </row>
    <row r="11" spans="1:9" ht="37" customHeight="1" x14ac:dyDescent="0.25">
      <c r="A11" s="9">
        <v>9</v>
      </c>
      <c r="B11" s="9">
        <v>22310116</v>
      </c>
      <c r="C11" s="9" t="s">
        <v>295</v>
      </c>
      <c r="D11" s="10">
        <v>2.0083000000000002</v>
      </c>
      <c r="E11" s="10">
        <v>3.9140000000000001</v>
      </c>
      <c r="F11" s="10">
        <v>4.1147999999999998</v>
      </c>
      <c r="G11" s="10">
        <v>112</v>
      </c>
      <c r="H11" s="9" t="s">
        <v>11</v>
      </c>
      <c r="I11" s="9"/>
    </row>
    <row r="12" spans="1:9" ht="37" customHeight="1" x14ac:dyDescent="0.25">
      <c r="A12" s="9">
        <v>10</v>
      </c>
      <c r="B12" s="9">
        <v>20350008</v>
      </c>
      <c r="C12" s="9" t="s">
        <v>296</v>
      </c>
      <c r="D12" s="10">
        <v>0.41</v>
      </c>
      <c r="E12" s="10">
        <v>4.0732999999999997</v>
      </c>
      <c r="F12" s="10">
        <v>4.1139999999999999</v>
      </c>
      <c r="G12" s="10">
        <v>25.5</v>
      </c>
      <c r="H12" s="9" t="s">
        <v>11</v>
      </c>
      <c r="I12" s="9"/>
    </row>
    <row r="13" spans="1:9" ht="37" customHeight="1" x14ac:dyDescent="0.25">
      <c r="A13" s="9">
        <v>11</v>
      </c>
      <c r="B13" s="9">
        <v>22310089</v>
      </c>
      <c r="C13" s="9" t="s">
        <v>297</v>
      </c>
      <c r="D13" s="10">
        <v>1.7124999999999999</v>
      </c>
      <c r="E13" s="10">
        <v>3.9422000000000001</v>
      </c>
      <c r="F13" s="10">
        <v>4.1132999999999997</v>
      </c>
      <c r="G13" s="10">
        <v>57</v>
      </c>
      <c r="H13" s="9" t="s">
        <v>11</v>
      </c>
      <c r="I13" s="9"/>
    </row>
    <row r="14" spans="1:9" ht="37" customHeight="1" x14ac:dyDescent="0.25">
      <c r="A14" s="9">
        <v>12</v>
      </c>
      <c r="B14" s="9">
        <v>21310512</v>
      </c>
      <c r="C14" s="9" t="s">
        <v>298</v>
      </c>
      <c r="D14" s="10">
        <v>1.6</v>
      </c>
      <c r="E14" s="10">
        <v>3.9529999999999998</v>
      </c>
      <c r="F14" s="10">
        <v>4.1130000000000004</v>
      </c>
      <c r="G14" s="10">
        <v>83.5</v>
      </c>
      <c r="H14" s="9" t="s">
        <v>11</v>
      </c>
      <c r="I14" s="9"/>
    </row>
    <row r="15" spans="1:9" ht="37" customHeight="1" x14ac:dyDescent="0.25">
      <c r="A15" s="9">
        <v>13</v>
      </c>
      <c r="B15" s="9">
        <v>22310072</v>
      </c>
      <c r="C15" s="9" t="s">
        <v>299</v>
      </c>
      <c r="D15" s="10">
        <v>1.3</v>
      </c>
      <c r="E15" s="10">
        <v>3.9708000000000001</v>
      </c>
      <c r="F15" s="10">
        <v>4.101</v>
      </c>
      <c r="G15" s="10">
        <v>36</v>
      </c>
      <c r="H15" s="9" t="s">
        <v>11</v>
      </c>
      <c r="I15" s="9"/>
    </row>
    <row r="16" spans="1:9" ht="37" customHeight="1" x14ac:dyDescent="0.25">
      <c r="A16" s="9">
        <v>14</v>
      </c>
      <c r="B16" s="9">
        <v>22310110</v>
      </c>
      <c r="C16" s="9" t="s">
        <v>300</v>
      </c>
      <c r="D16" s="10">
        <v>1.1000000000000001</v>
      </c>
      <c r="E16" s="10">
        <v>3.9874999999999998</v>
      </c>
      <c r="F16" s="10">
        <v>4.0979999999999999</v>
      </c>
      <c r="G16" s="10">
        <v>33</v>
      </c>
      <c r="H16" s="9" t="s">
        <v>11</v>
      </c>
      <c r="I16" s="9"/>
    </row>
    <row r="17" spans="1:9" ht="37" customHeight="1" x14ac:dyDescent="0.25">
      <c r="A17" s="9">
        <v>15</v>
      </c>
      <c r="B17" s="9">
        <v>22310074</v>
      </c>
      <c r="C17" s="9" t="s">
        <v>301</v>
      </c>
      <c r="D17" s="10">
        <v>2.2000000000000002</v>
      </c>
      <c r="E17" s="10">
        <v>3.87</v>
      </c>
      <c r="F17" s="10">
        <v>4.09</v>
      </c>
      <c r="G17" s="10">
        <v>100.5</v>
      </c>
      <c r="H17" s="9" t="s">
        <v>11</v>
      </c>
      <c r="I17" s="9"/>
    </row>
    <row r="18" spans="1:9" ht="37" customHeight="1" x14ac:dyDescent="0.25">
      <c r="A18" s="9">
        <v>16</v>
      </c>
      <c r="B18" s="9">
        <v>20341028</v>
      </c>
      <c r="C18" s="9" t="s">
        <v>302</v>
      </c>
      <c r="D18" s="10">
        <v>1.82</v>
      </c>
      <c r="E18" s="10">
        <v>3.8969999999999998</v>
      </c>
      <c r="F18" s="10">
        <v>4.0789999999999997</v>
      </c>
      <c r="G18" s="10">
        <v>66</v>
      </c>
      <c r="H18" s="9" t="s">
        <v>11</v>
      </c>
      <c r="I18" s="9"/>
    </row>
    <row r="19" spans="1:9" ht="37" customHeight="1" x14ac:dyDescent="0.25">
      <c r="A19" s="9">
        <v>17</v>
      </c>
      <c r="B19" s="9">
        <v>21315202</v>
      </c>
      <c r="C19" s="9" t="s">
        <v>303</v>
      </c>
      <c r="D19" s="10">
        <v>1.3109999999999999</v>
      </c>
      <c r="E19" s="10">
        <v>3.8807</v>
      </c>
      <c r="F19" s="10">
        <v>4.0121000000000002</v>
      </c>
      <c r="G19" s="10">
        <v>72</v>
      </c>
      <c r="H19" s="9" t="s">
        <v>11</v>
      </c>
      <c r="I19" s="9"/>
    </row>
    <row r="20" spans="1:9" ht="37" customHeight="1" x14ac:dyDescent="0.25">
      <c r="A20" s="9">
        <v>18</v>
      </c>
      <c r="B20" s="9">
        <v>22310091</v>
      </c>
      <c r="C20" s="9" t="s">
        <v>304</v>
      </c>
      <c r="D20" s="10">
        <v>1.6</v>
      </c>
      <c r="E20" s="10">
        <v>3.8239000000000001</v>
      </c>
      <c r="F20" s="10">
        <v>3.984</v>
      </c>
      <c r="G20" s="10">
        <v>45</v>
      </c>
      <c r="H20" s="9" t="s">
        <v>11</v>
      </c>
      <c r="I20" s="9"/>
    </row>
    <row r="21" spans="1:9" ht="37" customHeight="1" x14ac:dyDescent="0.25">
      <c r="A21" s="9">
        <v>19</v>
      </c>
      <c r="B21" s="9">
        <v>22310068</v>
      </c>
      <c r="C21" s="9" t="s">
        <v>305</v>
      </c>
      <c r="D21" s="10">
        <v>0.9</v>
      </c>
      <c r="E21" s="10">
        <v>3.8860000000000001</v>
      </c>
      <c r="F21" s="10">
        <v>3.976</v>
      </c>
      <c r="G21" s="10">
        <v>123</v>
      </c>
      <c r="H21" s="9" t="s">
        <v>11</v>
      </c>
      <c r="I21" s="9"/>
    </row>
    <row r="22" spans="1:9" ht="37" customHeight="1" x14ac:dyDescent="0.25">
      <c r="A22" s="9">
        <v>20</v>
      </c>
      <c r="B22" s="9">
        <v>22310094</v>
      </c>
      <c r="C22" s="9" t="s">
        <v>306</v>
      </c>
      <c r="D22" s="10">
        <v>1.1000000000000001</v>
      </c>
      <c r="E22" s="10">
        <v>3.8586999999999998</v>
      </c>
      <c r="F22" s="10">
        <v>3.9689999999999999</v>
      </c>
      <c r="G22" s="10">
        <v>70</v>
      </c>
      <c r="H22" s="9" t="s">
        <v>11</v>
      </c>
      <c r="I22" s="9"/>
    </row>
    <row r="23" spans="1:9" ht="37" customHeight="1" x14ac:dyDescent="0.25">
      <c r="A23" s="9">
        <v>21</v>
      </c>
      <c r="B23" s="9">
        <v>22310069</v>
      </c>
      <c r="C23" s="9" t="s">
        <v>307</v>
      </c>
      <c r="D23" s="10">
        <v>0.8</v>
      </c>
      <c r="E23" s="10">
        <v>3.883</v>
      </c>
      <c r="F23" s="10">
        <v>3.9630000000000001</v>
      </c>
      <c r="G23" s="10">
        <v>101</v>
      </c>
      <c r="H23" s="9" t="s">
        <v>11</v>
      </c>
      <c r="I23" s="9"/>
    </row>
    <row r="24" spans="1:9" ht="37" customHeight="1" x14ac:dyDescent="0.25">
      <c r="A24" s="9">
        <v>22</v>
      </c>
      <c r="B24" s="9">
        <v>22310098</v>
      </c>
      <c r="C24" s="9" t="s">
        <v>308</v>
      </c>
      <c r="D24" s="10">
        <v>0.9</v>
      </c>
      <c r="E24" s="10">
        <v>3.8643999999999998</v>
      </c>
      <c r="F24" s="10">
        <v>3.9540000000000002</v>
      </c>
      <c r="G24" s="10">
        <v>40</v>
      </c>
      <c r="H24" s="9" t="s">
        <v>11</v>
      </c>
      <c r="I24" s="9"/>
    </row>
    <row r="25" spans="1:9" ht="37" customHeight="1" x14ac:dyDescent="0.25">
      <c r="A25" s="9">
        <v>23</v>
      </c>
      <c r="B25" s="9">
        <v>22310085</v>
      </c>
      <c r="C25" s="9" t="s">
        <v>309</v>
      </c>
      <c r="D25" s="10">
        <v>0.32200000000000001</v>
      </c>
      <c r="E25" s="10">
        <v>3.9159999999999999</v>
      </c>
      <c r="F25" s="10">
        <v>3.9481999999999999</v>
      </c>
      <c r="G25" s="10">
        <v>7</v>
      </c>
      <c r="H25" s="9" t="s">
        <v>11</v>
      </c>
      <c r="I25" s="9"/>
    </row>
    <row r="26" spans="1:9" ht="37" customHeight="1" x14ac:dyDescent="0.25">
      <c r="A26" s="9">
        <v>24</v>
      </c>
      <c r="B26" s="9">
        <v>21315163</v>
      </c>
      <c r="C26" s="9" t="s">
        <v>310</v>
      </c>
      <c r="D26" s="10">
        <v>0.82199999999999995</v>
      </c>
      <c r="E26" s="10">
        <v>3.8639999999999999</v>
      </c>
      <c r="F26" s="10">
        <v>3.9462000000000002</v>
      </c>
      <c r="G26" s="10">
        <v>125.5</v>
      </c>
      <c r="H26" s="9" t="s">
        <v>11</v>
      </c>
      <c r="I26" s="9"/>
    </row>
    <row r="27" spans="1:9" ht="37" customHeight="1" x14ac:dyDescent="0.25">
      <c r="A27" s="9">
        <v>25</v>
      </c>
      <c r="B27" s="9">
        <v>22310088</v>
      </c>
      <c r="C27" s="9" t="s">
        <v>311</v>
      </c>
      <c r="D27" s="10">
        <v>0.60399999999999998</v>
      </c>
      <c r="E27" s="10">
        <v>3.8820000000000001</v>
      </c>
      <c r="F27" s="10">
        <v>3.9460000000000002</v>
      </c>
      <c r="G27" s="10">
        <v>112</v>
      </c>
      <c r="H27" s="9" t="s">
        <v>11</v>
      </c>
      <c r="I27" s="9"/>
    </row>
    <row r="28" spans="1:9" ht="37" customHeight="1" x14ac:dyDescent="0.25">
      <c r="A28" s="9">
        <v>26</v>
      </c>
      <c r="B28" s="9">
        <v>22310113</v>
      </c>
      <c r="C28" s="9" t="s">
        <v>312</v>
      </c>
      <c r="D28" s="10">
        <v>0</v>
      </c>
      <c r="E28" s="10">
        <v>3.9150999999999998</v>
      </c>
      <c r="F28" s="10">
        <v>3.915</v>
      </c>
      <c r="G28" s="10">
        <v>5</v>
      </c>
      <c r="H28" s="9" t="s">
        <v>11</v>
      </c>
      <c r="I28" s="9"/>
    </row>
    <row r="29" spans="1:9" ht="37" customHeight="1" x14ac:dyDescent="0.25">
      <c r="A29" s="9">
        <v>27</v>
      </c>
      <c r="B29" s="9">
        <v>22310097</v>
      </c>
      <c r="C29" s="9" t="s">
        <v>313</v>
      </c>
      <c r="D29" s="10">
        <v>0.54</v>
      </c>
      <c r="E29" s="10">
        <v>3.8603999999999998</v>
      </c>
      <c r="F29" s="10">
        <v>3.9140000000000001</v>
      </c>
      <c r="G29" s="10">
        <v>25</v>
      </c>
      <c r="H29" s="9" t="s">
        <v>11</v>
      </c>
      <c r="I29" s="9"/>
    </row>
    <row r="30" spans="1:9" ht="37" customHeight="1" x14ac:dyDescent="0.25">
      <c r="A30" s="9">
        <v>28</v>
      </c>
      <c r="B30" s="9">
        <v>20303066</v>
      </c>
      <c r="C30" s="9" t="s">
        <v>314</v>
      </c>
      <c r="D30" s="10">
        <v>0.7</v>
      </c>
      <c r="E30" s="10">
        <v>3.8355000000000001</v>
      </c>
      <c r="F30" s="10">
        <v>3.9060000000000001</v>
      </c>
      <c r="G30" s="10">
        <v>96.2</v>
      </c>
      <c r="H30" s="9" t="s">
        <v>11</v>
      </c>
      <c r="I30" s="9"/>
    </row>
    <row r="31" spans="1:9" ht="37" customHeight="1" x14ac:dyDescent="0.25">
      <c r="A31" s="9">
        <v>29</v>
      </c>
      <c r="B31" s="9">
        <v>22310077</v>
      </c>
      <c r="C31" s="9" t="s">
        <v>315</v>
      </c>
      <c r="D31" s="10">
        <v>0.3</v>
      </c>
      <c r="E31" s="10">
        <v>3.8553000000000002</v>
      </c>
      <c r="F31" s="10">
        <v>3.8849999999999998</v>
      </c>
      <c r="G31" s="10">
        <v>59.5</v>
      </c>
      <c r="H31" s="9" t="s">
        <v>11</v>
      </c>
      <c r="I31" s="9"/>
    </row>
    <row r="32" spans="1:9" ht="37" customHeight="1" x14ac:dyDescent="0.25">
      <c r="A32" s="9">
        <v>30</v>
      </c>
      <c r="B32" s="9">
        <v>22310106</v>
      </c>
      <c r="C32" s="9" t="s">
        <v>316</v>
      </c>
      <c r="D32" s="10">
        <v>0.5</v>
      </c>
      <c r="E32" s="10">
        <v>3.8220000000000001</v>
      </c>
      <c r="F32" s="10">
        <v>3.8719999999999999</v>
      </c>
      <c r="G32" s="10">
        <v>82</v>
      </c>
      <c r="H32" s="9" t="s">
        <v>11</v>
      </c>
      <c r="I32" s="9"/>
    </row>
    <row r="33" spans="1:9" ht="37" customHeight="1" x14ac:dyDescent="0.25">
      <c r="A33" s="9">
        <v>31</v>
      </c>
      <c r="B33" s="9">
        <v>22310109</v>
      </c>
      <c r="C33" s="9" t="s">
        <v>317</v>
      </c>
      <c r="D33" s="10">
        <v>0.2</v>
      </c>
      <c r="E33" s="10">
        <v>3.8489</v>
      </c>
      <c r="F33" s="10">
        <v>3.8690000000000002</v>
      </c>
      <c r="G33" s="10">
        <v>13.5</v>
      </c>
      <c r="H33" s="9" t="s">
        <v>11</v>
      </c>
      <c r="I33" s="9"/>
    </row>
    <row r="34" spans="1:9" ht="37" customHeight="1" x14ac:dyDescent="0.25">
      <c r="A34" s="9">
        <v>32</v>
      </c>
      <c r="B34" s="9">
        <v>22310062</v>
      </c>
      <c r="C34" s="9" t="s">
        <v>318</v>
      </c>
      <c r="D34" s="10">
        <v>1.1200000000000001</v>
      </c>
      <c r="E34" s="10">
        <v>3.7521</v>
      </c>
      <c r="F34" s="10">
        <v>3.8639999999999999</v>
      </c>
      <c r="G34" s="10">
        <v>104</v>
      </c>
      <c r="H34" s="9" t="s">
        <v>11</v>
      </c>
      <c r="I34" s="9"/>
    </row>
    <row r="35" spans="1:9" ht="37" customHeight="1" x14ac:dyDescent="0.25">
      <c r="A35" s="9">
        <v>33</v>
      </c>
      <c r="B35" s="9">
        <v>22310064</v>
      </c>
      <c r="C35" s="9" t="s">
        <v>319</v>
      </c>
      <c r="D35" s="10">
        <v>1.4</v>
      </c>
      <c r="E35" s="10">
        <v>3.722</v>
      </c>
      <c r="F35" s="10">
        <v>3.8620000000000001</v>
      </c>
      <c r="G35" s="10">
        <v>82</v>
      </c>
      <c r="H35" s="9" t="s">
        <v>11</v>
      </c>
      <c r="I35" s="9"/>
    </row>
    <row r="36" spans="1:9" ht="37" customHeight="1" x14ac:dyDescent="0.25">
      <c r="A36" s="9">
        <v>34</v>
      </c>
      <c r="B36" s="9">
        <v>21315024</v>
      </c>
      <c r="C36" s="9" t="s">
        <v>320</v>
      </c>
      <c r="D36" s="10">
        <v>0.1</v>
      </c>
      <c r="E36" s="10">
        <v>3.8290000000000002</v>
      </c>
      <c r="F36" s="10">
        <v>3.839</v>
      </c>
      <c r="G36" s="10">
        <v>30.5</v>
      </c>
      <c r="H36" s="9" t="s">
        <v>11</v>
      </c>
      <c r="I36" s="9"/>
    </row>
    <row r="37" spans="1:9" ht="37" customHeight="1" x14ac:dyDescent="0.25">
      <c r="A37" s="9">
        <v>35</v>
      </c>
      <c r="B37" s="9">
        <v>22310112</v>
      </c>
      <c r="C37" s="9" t="s">
        <v>321</v>
      </c>
      <c r="D37" s="10">
        <v>0.2</v>
      </c>
      <c r="E37" s="10">
        <v>3.802</v>
      </c>
      <c r="F37" s="10">
        <v>3.8220000000000001</v>
      </c>
      <c r="G37" s="10">
        <v>6.5</v>
      </c>
      <c r="H37" s="9" t="s">
        <v>11</v>
      </c>
      <c r="I37" s="9"/>
    </row>
    <row r="38" spans="1:9" ht="37" customHeight="1" x14ac:dyDescent="0.25">
      <c r="A38" s="9">
        <v>36</v>
      </c>
      <c r="B38" s="9">
        <v>22310063</v>
      </c>
      <c r="C38" s="9" t="s">
        <v>322</v>
      </c>
      <c r="D38" s="10">
        <v>1.4</v>
      </c>
      <c r="E38" s="10">
        <v>3.6520000000000001</v>
      </c>
      <c r="F38" s="10">
        <v>3.7919999999999998</v>
      </c>
      <c r="G38" s="10">
        <v>55</v>
      </c>
      <c r="H38" s="9" t="s">
        <v>11</v>
      </c>
      <c r="I38" s="9"/>
    </row>
    <row r="39" spans="1:9" ht="37" customHeight="1" x14ac:dyDescent="0.25">
      <c r="A39" s="9">
        <v>37</v>
      </c>
      <c r="B39" s="9">
        <v>22310084</v>
      </c>
      <c r="C39" s="9"/>
      <c r="D39" s="10">
        <v>0.95</v>
      </c>
      <c r="E39" s="10">
        <v>3.694</v>
      </c>
      <c r="F39" s="10">
        <v>3.7890000000000001</v>
      </c>
      <c r="G39" s="10">
        <v>47</v>
      </c>
      <c r="H39" s="9" t="s">
        <v>11</v>
      </c>
      <c r="I39" s="9"/>
    </row>
    <row r="40" spans="1:9" ht="37" customHeight="1" x14ac:dyDescent="0.25">
      <c r="A40" s="9">
        <v>38</v>
      </c>
      <c r="B40" s="9">
        <v>22310081</v>
      </c>
      <c r="C40" s="9"/>
      <c r="D40" s="10">
        <v>1.2</v>
      </c>
      <c r="E40" s="10">
        <v>3.6</v>
      </c>
      <c r="F40" s="10">
        <v>3.72</v>
      </c>
      <c r="G40" s="10">
        <v>38</v>
      </c>
      <c r="H40" s="9" t="s">
        <v>11</v>
      </c>
      <c r="I40" s="9"/>
    </row>
    <row r="41" spans="1:9" ht="37" customHeight="1" x14ac:dyDescent="0.25">
      <c r="A41" s="9">
        <v>39</v>
      </c>
      <c r="B41" s="9">
        <v>22310107</v>
      </c>
      <c r="C41" s="9"/>
      <c r="D41" s="10">
        <v>0.6</v>
      </c>
      <c r="E41" s="10">
        <v>3.6520000000000001</v>
      </c>
      <c r="F41" s="10">
        <v>3.7120000000000002</v>
      </c>
      <c r="G41" s="10">
        <v>24</v>
      </c>
      <c r="H41" s="9" t="s">
        <v>11</v>
      </c>
      <c r="I41" s="9"/>
    </row>
    <row r="42" spans="1:9" ht="37" customHeight="1" x14ac:dyDescent="0.25">
      <c r="A42" s="9">
        <v>40</v>
      </c>
      <c r="B42" s="9">
        <v>22310067</v>
      </c>
      <c r="C42" s="9"/>
      <c r="D42" s="10">
        <v>0.1</v>
      </c>
      <c r="E42" s="10">
        <v>3.6833</v>
      </c>
      <c r="F42" s="10">
        <v>3.6930000000000001</v>
      </c>
      <c r="G42" s="10">
        <v>35</v>
      </c>
      <c r="H42" s="9" t="s">
        <v>11</v>
      </c>
      <c r="I42" s="9"/>
    </row>
    <row r="43" spans="1:9" ht="37" customHeight="1" x14ac:dyDescent="0.25">
      <c r="A43" s="9">
        <v>41</v>
      </c>
      <c r="B43" s="9">
        <v>22310061</v>
      </c>
      <c r="C43" s="9"/>
      <c r="D43" s="10">
        <v>0.1</v>
      </c>
      <c r="E43" s="10">
        <v>3.6779999999999999</v>
      </c>
      <c r="F43" s="10">
        <v>3.6880000000000002</v>
      </c>
      <c r="G43" s="10">
        <v>74.5</v>
      </c>
      <c r="H43" s="9" t="s">
        <v>11</v>
      </c>
      <c r="I43" s="9"/>
    </row>
    <row r="44" spans="1:9" ht="37" customHeight="1" x14ac:dyDescent="0.25">
      <c r="A44" s="9">
        <v>42</v>
      </c>
      <c r="B44" s="9">
        <v>21315200</v>
      </c>
      <c r="C44" s="9"/>
      <c r="D44" s="10">
        <v>1.23</v>
      </c>
      <c r="E44" s="10">
        <v>3.5444</v>
      </c>
      <c r="F44" s="10">
        <v>3.6669999999999998</v>
      </c>
      <c r="G44" s="10">
        <v>47</v>
      </c>
      <c r="H44" s="9" t="s">
        <v>11</v>
      </c>
      <c r="I44" s="9"/>
    </row>
    <row r="45" spans="1:9" ht="37" customHeight="1" x14ac:dyDescent="0.25">
      <c r="A45" s="9">
        <v>43</v>
      </c>
      <c r="B45" s="9">
        <v>22310090</v>
      </c>
      <c r="C45" s="9"/>
      <c r="D45" s="10">
        <v>0</v>
      </c>
      <c r="E45" s="10">
        <v>3.6368</v>
      </c>
      <c r="F45" s="10">
        <v>3.637</v>
      </c>
      <c r="G45" s="10">
        <v>21</v>
      </c>
      <c r="H45" s="9" t="s">
        <v>11</v>
      </c>
      <c r="I45" s="9"/>
    </row>
    <row r="46" spans="1:9" ht="37" customHeight="1" x14ac:dyDescent="0.25">
      <c r="A46" s="9">
        <v>44</v>
      </c>
      <c r="B46" s="9">
        <v>22310073</v>
      </c>
      <c r="C46" s="9"/>
      <c r="D46" s="10">
        <v>0.5</v>
      </c>
      <c r="E46" s="10">
        <v>3.5021</v>
      </c>
      <c r="F46" s="10">
        <v>3.552</v>
      </c>
      <c r="G46" s="10">
        <v>38</v>
      </c>
      <c r="H46" s="9" t="s">
        <v>11</v>
      </c>
      <c r="I46" s="9"/>
    </row>
    <row r="47" spans="1:9" ht="37" customHeight="1" x14ac:dyDescent="0.25">
      <c r="A47" s="9">
        <v>45</v>
      </c>
      <c r="B47" s="9">
        <v>22310108</v>
      </c>
      <c r="C47" s="9"/>
      <c r="D47" s="10">
        <v>0</v>
      </c>
      <c r="E47" s="10">
        <v>3.31</v>
      </c>
      <c r="F47" s="10">
        <v>3.31</v>
      </c>
      <c r="G47" s="10">
        <v>10</v>
      </c>
      <c r="H47" s="9" t="s">
        <v>11</v>
      </c>
      <c r="I47" s="9"/>
    </row>
    <row r="48" spans="1:9" ht="37" customHeight="1" x14ac:dyDescent="0.25">
      <c r="A48" s="9"/>
      <c r="B48" s="9"/>
      <c r="C48" s="9"/>
      <c r="D48" s="10"/>
      <c r="E48" s="10"/>
      <c r="F48" s="10"/>
      <c r="G48" s="10"/>
      <c r="H48" s="9"/>
      <c r="I48" s="9"/>
    </row>
    <row r="49" spans="1:9" ht="37" customHeight="1" x14ac:dyDescent="0.25">
      <c r="A49" s="9">
        <v>46</v>
      </c>
      <c r="B49" s="9">
        <v>22310079</v>
      </c>
      <c r="C49" s="9"/>
      <c r="D49" s="10">
        <v>0.75</v>
      </c>
      <c r="E49" s="10">
        <v>4.2184999999999997</v>
      </c>
      <c r="F49" s="10">
        <v>4.2939999999999996</v>
      </c>
      <c r="G49" s="10">
        <v>0</v>
      </c>
      <c r="H49" s="9" t="s">
        <v>60</v>
      </c>
      <c r="I49" s="9"/>
    </row>
    <row r="50" spans="1:9" ht="37" customHeight="1" x14ac:dyDescent="0.25">
      <c r="A50" s="9">
        <v>47</v>
      </c>
      <c r="B50" s="9">
        <v>22310080</v>
      </c>
      <c r="C50" s="9"/>
      <c r="D50" s="10">
        <v>0.1</v>
      </c>
      <c r="E50" s="10">
        <v>3.9754999999999998</v>
      </c>
      <c r="F50" s="10">
        <v>3.9860000000000002</v>
      </c>
      <c r="G50" s="10">
        <v>0</v>
      </c>
      <c r="H50" s="9" t="s">
        <v>60</v>
      </c>
      <c r="I50" s="9"/>
    </row>
    <row r="51" spans="1:9" ht="37" customHeight="1" x14ac:dyDescent="0.25">
      <c r="A51" s="9">
        <v>48</v>
      </c>
      <c r="B51" s="9">
        <v>22310105</v>
      </c>
      <c r="C51" s="9"/>
      <c r="D51" s="10">
        <v>0</v>
      </c>
      <c r="E51" s="10">
        <v>3.8927</v>
      </c>
      <c r="F51" s="10">
        <v>3.8929999999999998</v>
      </c>
      <c r="G51" s="10">
        <v>0</v>
      </c>
      <c r="H51" s="9" t="s">
        <v>60</v>
      </c>
      <c r="I51" s="9"/>
    </row>
    <row r="52" spans="1:9" ht="37" customHeight="1" x14ac:dyDescent="0.25">
      <c r="A52" s="9">
        <v>49</v>
      </c>
      <c r="B52" s="9">
        <v>22310059</v>
      </c>
      <c r="C52" s="9"/>
      <c r="D52" s="10">
        <v>0.1</v>
      </c>
      <c r="E52" s="10">
        <v>3.8529</v>
      </c>
      <c r="F52" s="10">
        <v>3.863</v>
      </c>
      <c r="G52" s="10">
        <v>78</v>
      </c>
      <c r="H52" s="9" t="s">
        <v>60</v>
      </c>
      <c r="I52" s="9"/>
    </row>
    <row r="53" spans="1:9" ht="37" customHeight="1" x14ac:dyDescent="0.25">
      <c r="A53" s="9">
        <v>50</v>
      </c>
      <c r="B53" s="9">
        <v>22310070</v>
      </c>
      <c r="C53" s="9"/>
      <c r="D53" s="10">
        <v>0.1</v>
      </c>
      <c r="E53" s="10">
        <v>3.7759999999999998</v>
      </c>
      <c r="F53" s="10">
        <v>3.786</v>
      </c>
      <c r="G53" s="10">
        <v>15</v>
      </c>
      <c r="H53" s="9" t="s">
        <v>60</v>
      </c>
      <c r="I53" s="9"/>
    </row>
    <row r="54" spans="1:9" ht="37" customHeight="1" x14ac:dyDescent="0.25">
      <c r="A54" s="9">
        <v>51</v>
      </c>
      <c r="B54" s="9">
        <v>22310104</v>
      </c>
      <c r="C54" s="9"/>
      <c r="D54" s="10">
        <v>0</v>
      </c>
      <c r="E54" s="10">
        <v>3.7843</v>
      </c>
      <c r="F54" s="10">
        <v>3.7839999999999998</v>
      </c>
      <c r="G54" s="10">
        <v>0</v>
      </c>
      <c r="H54" s="9" t="s">
        <v>60</v>
      </c>
      <c r="I54" s="9"/>
    </row>
    <row r="55" spans="1:9" ht="37" customHeight="1" x14ac:dyDescent="0.25">
      <c r="A55" s="9">
        <v>52</v>
      </c>
      <c r="B55" s="9">
        <v>22310071</v>
      </c>
      <c r="C55" s="9"/>
      <c r="D55" s="10">
        <v>0.4</v>
      </c>
      <c r="E55" s="10">
        <v>3.6829999999999998</v>
      </c>
      <c r="F55" s="10">
        <v>3.7229999999999999</v>
      </c>
      <c r="G55" s="10">
        <v>0</v>
      </c>
      <c r="H55" s="9" t="s">
        <v>60</v>
      </c>
      <c r="I55" s="9"/>
    </row>
    <row r="56" spans="1:9" ht="37" customHeight="1" x14ac:dyDescent="0.25">
      <c r="A56" s="9">
        <v>53</v>
      </c>
      <c r="B56" s="9">
        <v>22310114</v>
      </c>
      <c r="C56" s="9"/>
      <c r="D56" s="10">
        <v>0</v>
      </c>
      <c r="E56" s="10">
        <v>3.7128000000000001</v>
      </c>
      <c r="F56" s="10">
        <v>3.7130000000000001</v>
      </c>
      <c r="G56" s="10">
        <v>0</v>
      </c>
      <c r="H56" s="9" t="s">
        <v>60</v>
      </c>
      <c r="I56" s="9"/>
    </row>
    <row r="57" spans="1:9" ht="37" customHeight="1" x14ac:dyDescent="0.25">
      <c r="A57" s="9">
        <v>54</v>
      </c>
      <c r="B57" s="9">
        <v>22310060</v>
      </c>
      <c r="C57" s="9"/>
      <c r="D57" s="10">
        <v>0.1</v>
      </c>
      <c r="E57" s="10">
        <v>3.7</v>
      </c>
      <c r="F57" s="10">
        <v>3.71</v>
      </c>
      <c r="G57" s="10">
        <v>0</v>
      </c>
      <c r="H57" s="9" t="s">
        <v>60</v>
      </c>
      <c r="I57" s="9"/>
    </row>
    <row r="58" spans="1:9" ht="37" customHeight="1" x14ac:dyDescent="0.25">
      <c r="A58" s="9">
        <v>55</v>
      </c>
      <c r="B58" s="9">
        <v>22310095</v>
      </c>
      <c r="C58" s="9"/>
      <c r="D58" s="10">
        <v>0</v>
      </c>
      <c r="E58" s="10">
        <v>3.7021000000000002</v>
      </c>
      <c r="F58" s="10">
        <v>3.702</v>
      </c>
      <c r="G58" s="10">
        <v>0</v>
      </c>
      <c r="H58" s="9" t="s">
        <v>60</v>
      </c>
      <c r="I58" s="9"/>
    </row>
    <row r="59" spans="1:9" ht="37" customHeight="1" x14ac:dyDescent="0.25">
      <c r="A59" s="9">
        <v>56</v>
      </c>
      <c r="B59" s="9">
        <v>22310092</v>
      </c>
      <c r="C59" s="9"/>
      <c r="D59" s="10">
        <v>0</v>
      </c>
      <c r="E59" s="10">
        <v>3.6779999999999999</v>
      </c>
      <c r="F59" s="10">
        <v>3.6779999999999999</v>
      </c>
      <c r="G59" s="10">
        <v>0</v>
      </c>
      <c r="H59" s="9" t="s">
        <v>60</v>
      </c>
      <c r="I59" s="9"/>
    </row>
    <row r="60" spans="1:9" ht="37" customHeight="1" x14ac:dyDescent="0.25">
      <c r="A60" s="9">
        <v>57</v>
      </c>
      <c r="B60" s="9">
        <v>22310087</v>
      </c>
      <c r="C60" s="9"/>
      <c r="D60" s="10">
        <v>0</v>
      </c>
      <c r="E60" s="10">
        <v>3.5863999999999998</v>
      </c>
      <c r="F60" s="10">
        <v>3.5859999999999999</v>
      </c>
      <c r="G60" s="10">
        <v>0</v>
      </c>
      <c r="H60" s="9" t="s">
        <v>60</v>
      </c>
      <c r="I60" s="9"/>
    </row>
    <row r="61" spans="1:9" ht="37" customHeight="1" x14ac:dyDescent="0.25">
      <c r="A61" s="9">
        <v>58</v>
      </c>
      <c r="B61" s="9">
        <v>22310058</v>
      </c>
      <c r="C61" s="9"/>
      <c r="D61" s="10">
        <v>0.3</v>
      </c>
      <c r="E61" s="10">
        <v>3.5478000000000001</v>
      </c>
      <c r="F61" s="10">
        <v>3.5779999999999998</v>
      </c>
      <c r="G61" s="10">
        <v>0</v>
      </c>
      <c r="H61" s="9" t="s">
        <v>60</v>
      </c>
      <c r="I61" s="9"/>
    </row>
    <row r="62" spans="1:9" ht="37" customHeight="1" x14ac:dyDescent="0.25">
      <c r="A62" s="9">
        <v>59</v>
      </c>
      <c r="B62" s="9">
        <v>21315125</v>
      </c>
      <c r="C62" s="9"/>
      <c r="D62" s="10">
        <v>0</v>
      </c>
      <c r="E62" s="10">
        <v>3.5760000000000001</v>
      </c>
      <c r="F62" s="10">
        <v>3.5760000000000001</v>
      </c>
      <c r="G62" s="10">
        <v>0</v>
      </c>
      <c r="H62" s="9" t="s">
        <v>60</v>
      </c>
      <c r="I62" s="9"/>
    </row>
    <row r="63" spans="1:9" ht="37" customHeight="1" x14ac:dyDescent="0.25">
      <c r="A63" s="9">
        <v>60</v>
      </c>
      <c r="B63" s="9">
        <v>22310096</v>
      </c>
      <c r="C63" s="9"/>
      <c r="D63" s="10">
        <v>0.74</v>
      </c>
      <c r="E63" s="10">
        <v>3.49</v>
      </c>
      <c r="F63" s="10">
        <v>3.5640000000000001</v>
      </c>
      <c r="G63" s="10">
        <v>0</v>
      </c>
      <c r="H63" s="9" t="s">
        <v>60</v>
      </c>
      <c r="I63" s="9"/>
    </row>
    <row r="64" spans="1:9" ht="37" customHeight="1" x14ac:dyDescent="0.25">
      <c r="A64" s="9">
        <v>61</v>
      </c>
      <c r="B64" s="9">
        <v>22310115</v>
      </c>
      <c r="C64" s="9"/>
      <c r="D64" s="10">
        <v>0</v>
      </c>
      <c r="E64" s="10">
        <v>3.5556000000000001</v>
      </c>
      <c r="F64" s="10">
        <v>3.556</v>
      </c>
      <c r="G64" s="10">
        <v>0</v>
      </c>
      <c r="H64" s="9" t="s">
        <v>60</v>
      </c>
      <c r="I64" s="9"/>
    </row>
    <row r="65" spans="1:9" ht="37" customHeight="1" x14ac:dyDescent="0.25">
      <c r="A65" s="9">
        <v>62</v>
      </c>
      <c r="B65" s="9">
        <v>21315154</v>
      </c>
      <c r="C65" s="9"/>
      <c r="D65" s="10">
        <v>0.1</v>
      </c>
      <c r="E65" s="10">
        <v>3.5413999999999999</v>
      </c>
      <c r="F65" s="10">
        <v>3.5510000000000002</v>
      </c>
      <c r="G65" s="10">
        <v>0</v>
      </c>
      <c r="H65" s="9" t="s">
        <v>60</v>
      </c>
      <c r="I65" s="9"/>
    </row>
    <row r="66" spans="1:9" ht="37" customHeight="1" x14ac:dyDescent="0.25">
      <c r="A66" s="9">
        <v>63</v>
      </c>
      <c r="B66" s="9">
        <v>22310100</v>
      </c>
      <c r="C66" s="9"/>
      <c r="D66" s="10">
        <v>0</v>
      </c>
      <c r="E66" s="10">
        <v>3.4874999999999998</v>
      </c>
      <c r="F66" s="10">
        <v>3.488</v>
      </c>
      <c r="G66" s="10">
        <v>0</v>
      </c>
      <c r="H66" s="9" t="s">
        <v>60</v>
      </c>
      <c r="I66" s="9"/>
    </row>
    <row r="67" spans="1:9" ht="37" customHeight="1" x14ac:dyDescent="0.25">
      <c r="A67" s="9">
        <v>64</v>
      </c>
      <c r="B67" s="9">
        <v>22310086</v>
      </c>
      <c r="C67" s="9"/>
      <c r="D67" s="10">
        <v>0.1</v>
      </c>
      <c r="E67" s="10">
        <v>3.4390999999999998</v>
      </c>
      <c r="F67" s="10">
        <v>3.4489999999999998</v>
      </c>
      <c r="G67" s="10">
        <v>0</v>
      </c>
      <c r="H67" s="9" t="s">
        <v>60</v>
      </c>
      <c r="I67" s="9"/>
    </row>
    <row r="68" spans="1:9" ht="37" customHeight="1" x14ac:dyDescent="0.25">
      <c r="A68" s="9">
        <v>65</v>
      </c>
      <c r="B68" s="9">
        <v>22310111</v>
      </c>
      <c r="C68" s="9"/>
      <c r="D68" s="10">
        <v>0</v>
      </c>
      <c r="E68" s="10">
        <v>3.4348999999999998</v>
      </c>
      <c r="F68" s="10">
        <v>3.4350000000000001</v>
      </c>
      <c r="G68" s="10">
        <v>0</v>
      </c>
      <c r="H68" s="9" t="s">
        <v>60</v>
      </c>
      <c r="I68" s="9"/>
    </row>
    <row r="69" spans="1:9" ht="37" customHeight="1" x14ac:dyDescent="0.25">
      <c r="A69" s="9">
        <v>66</v>
      </c>
      <c r="B69" s="9">
        <v>21315207</v>
      </c>
      <c r="C69" s="9"/>
      <c r="D69" s="10">
        <v>0</v>
      </c>
      <c r="E69" s="10">
        <v>3.4241999999999999</v>
      </c>
      <c r="F69" s="10">
        <v>3.4239999999999999</v>
      </c>
      <c r="G69" s="10">
        <v>0</v>
      </c>
      <c r="H69" s="9" t="s">
        <v>60</v>
      </c>
      <c r="I69" s="9"/>
    </row>
    <row r="70" spans="1:9" ht="37" customHeight="1" x14ac:dyDescent="0.25">
      <c r="A70" s="9">
        <v>67</v>
      </c>
      <c r="B70" s="9">
        <v>22310082</v>
      </c>
      <c r="C70" s="9"/>
      <c r="D70" s="10">
        <v>0.1</v>
      </c>
      <c r="E70" s="10">
        <v>3.3895</v>
      </c>
      <c r="F70" s="10">
        <v>3.3995000000000002</v>
      </c>
      <c r="G70" s="10">
        <v>0</v>
      </c>
      <c r="H70" s="9" t="s">
        <v>60</v>
      </c>
      <c r="I70" s="9"/>
    </row>
    <row r="71" spans="1:9" ht="37" customHeight="1" x14ac:dyDescent="0.25">
      <c r="A71" s="9">
        <v>68</v>
      </c>
      <c r="B71" s="9">
        <v>22310093</v>
      </c>
      <c r="C71" s="9"/>
      <c r="D71" s="10">
        <v>0</v>
      </c>
      <c r="E71" s="10">
        <v>3.3170999999999999</v>
      </c>
      <c r="F71" s="10">
        <v>3.3170000000000002</v>
      </c>
      <c r="G71" s="10">
        <v>0</v>
      </c>
      <c r="H71" s="9" t="s">
        <v>60</v>
      </c>
      <c r="I71" s="9"/>
    </row>
    <row r="72" spans="1:9" ht="37" customHeight="1" x14ac:dyDescent="0.25">
      <c r="A72" s="9">
        <v>69</v>
      </c>
      <c r="B72" s="9">
        <v>22310066</v>
      </c>
      <c r="C72" s="9"/>
      <c r="D72" s="10">
        <v>0.1</v>
      </c>
      <c r="E72" s="10">
        <v>3.2928999999999999</v>
      </c>
      <c r="F72" s="10">
        <v>3.3029999999999999</v>
      </c>
      <c r="G72" s="10">
        <v>0</v>
      </c>
      <c r="H72" s="9" t="s">
        <v>60</v>
      </c>
      <c r="I72" s="9"/>
    </row>
    <row r="73" spans="1:9" ht="37" customHeight="1" x14ac:dyDescent="0.25">
      <c r="A73" s="9">
        <v>70</v>
      </c>
      <c r="B73" s="9">
        <v>22310101</v>
      </c>
      <c r="C73" s="9"/>
      <c r="D73" s="10">
        <v>0</v>
      </c>
      <c r="E73" s="10">
        <v>3.2667000000000002</v>
      </c>
      <c r="F73" s="10">
        <v>3.2669999999999999</v>
      </c>
      <c r="G73" s="10">
        <v>0</v>
      </c>
      <c r="H73" s="9" t="s">
        <v>60</v>
      </c>
      <c r="I73" s="9"/>
    </row>
    <row r="74" spans="1:9" ht="37" customHeight="1" x14ac:dyDescent="0.25">
      <c r="A74" s="9">
        <v>71</v>
      </c>
      <c r="B74" s="9">
        <v>22310102</v>
      </c>
      <c r="C74" s="9"/>
      <c r="D74" s="10">
        <v>0</v>
      </c>
      <c r="E74" s="10">
        <v>3.2658999999999998</v>
      </c>
      <c r="F74" s="10">
        <v>3.266</v>
      </c>
      <c r="G74" s="10">
        <v>0</v>
      </c>
      <c r="H74" s="9" t="s">
        <v>60</v>
      </c>
      <c r="I74" s="9"/>
    </row>
    <row r="75" spans="1:9" ht="37" customHeight="1" x14ac:dyDescent="0.25">
      <c r="A75" s="9">
        <v>72</v>
      </c>
      <c r="B75" s="9">
        <v>22310065</v>
      </c>
      <c r="C75" s="9"/>
      <c r="D75" s="10">
        <v>0.1</v>
      </c>
      <c r="E75" s="10">
        <v>2.9188999999999998</v>
      </c>
      <c r="F75" s="10">
        <v>2.9289999999999998</v>
      </c>
      <c r="G75" s="10">
        <v>0</v>
      </c>
      <c r="H75" s="9" t="s">
        <v>60</v>
      </c>
      <c r="I75" s="9"/>
    </row>
  </sheetData>
  <sortState ref="A3:H74">
    <sortCondition descending="1" ref="F3:F74"/>
    <sortCondition ref="H3:H74"/>
  </sortState>
  <mergeCells count="1">
    <mergeCell ref="A1:H1"/>
  </mergeCells>
  <phoneticPr fontId="1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20级1、2班</vt:lpstr>
      <vt:lpstr>20级3、4班</vt:lpstr>
      <vt:lpstr>21级1、2班</vt:lpstr>
      <vt:lpstr>21级3、4班</vt:lpstr>
      <vt:lpstr>22级1、2班</vt:lpstr>
      <vt:lpstr>22级3、4班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</dc:creator>
  <cp:lastModifiedBy>8615913146535</cp:lastModifiedBy>
  <dcterms:created xsi:type="dcterms:W3CDTF">2021-09-02T04:44:00Z</dcterms:created>
  <dcterms:modified xsi:type="dcterms:W3CDTF">2023-09-25T10:43:31Z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311278CC1D9041559A1E19058CD7CE2E_13</vt:lpwstr>
  </property>
</Properties>
</file>